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18\Zentrale Dienste\Zentrale Vergabestelle\Vergabeunterlagen zur Prüfung\60-2026-06v2 - Lieferung von Ökostrom an 214 städtische Abnahmestellen ab 2027\"/>
    </mc:Choice>
  </mc:AlternateContent>
  <xr:revisionPtr revIDLastSave="0" documentId="13_ncr:1_{8462EDF7-4BF1-47F9-B84C-CFC38717286E}" xr6:coauthVersionLast="47" xr6:coauthVersionMax="47" xr10:uidLastSave="{00000000-0000-0000-0000-000000000000}"/>
  <workbookProtection workbookAlgorithmName="SHA-512" workbookHashValue="ouDCDWOOwx2I+0YSqqzNq4pxC87uoDsx7F2iZheFChiybXAAl85uvDXC7ryxuxceqVLnLxTeVbOBK5OtpZvFOA==" workbookSaltValue="UY8Pqk+Nfe1/I29OzKYg6w==" workbookSpinCount="100000" lockStructure="1"/>
  <bookViews>
    <workbookView xWindow="28680" yWindow="-120" windowWidth="51840" windowHeight="21120" xr2:uid="{3FA30E10-B33C-4AE2-A755-341E82EF824F}"/>
  </bookViews>
  <sheets>
    <sheet name="LB Anlage 1" sheetId="2" r:id="rId1"/>
    <sheet name="alt" sheetId="1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0" i="2" l="1"/>
  <c r="G102" i="2"/>
  <c r="G101" i="2"/>
  <c r="G100" i="2"/>
  <c r="G98" i="2"/>
  <c r="G97" i="2"/>
  <c r="G96" i="2"/>
  <c r="H106" i="2"/>
  <c r="H105" i="2"/>
  <c r="I90" i="2"/>
  <c r="E90" i="2" l="1"/>
  <c r="G37" i="1"/>
  <c r="F37" i="1"/>
  <c r="D82" i="1"/>
  <c r="H107" i="2"/>
  <c r="G34" i="1" l="1"/>
  <c r="B34" i="1"/>
  <c r="F31" i="1"/>
  <c r="J60" i="2"/>
  <c r="K61" i="2"/>
  <c r="J61" i="2"/>
  <c r="K59" i="2"/>
  <c r="J59" i="2"/>
  <c r="K58" i="2"/>
  <c r="J58" i="2"/>
  <c r="K62" i="2"/>
  <c r="J62" i="2"/>
  <c r="J64" i="2" l="1"/>
  <c r="K64" i="2" s="1"/>
  <c r="B67" i="2" l="1"/>
  <c r="B66" i="2"/>
  <c r="E24" i="2"/>
  <c r="G22" i="2"/>
  <c r="C22" i="2"/>
  <c r="C21" i="2" s="1"/>
  <c r="G21" i="2"/>
  <c r="G20" i="2"/>
  <c r="H109" i="2" l="1"/>
  <c r="C20" i="2"/>
  <c r="G31" i="1" l="1"/>
  <c r="G42" i="1"/>
  <c r="D84" i="1" l="1"/>
  <c r="D83" i="1" l="1"/>
  <c r="G65" i="1" s="1"/>
  <c r="G40" i="1" l="1"/>
  <c r="G44" i="1" s="1"/>
  <c r="B40" i="1"/>
</calcChain>
</file>

<file path=xl/sharedStrings.xml><?xml version="1.0" encoding="utf-8"?>
<sst xmlns="http://schemas.openxmlformats.org/spreadsheetml/2006/main" count="177" uniqueCount="143">
  <si>
    <t>Name des Bieters:</t>
  </si>
  <si>
    <t>Es werden folgende Preise angeboten:</t>
  </si>
  <si>
    <t>Preisgruppe 1: Abnahmestellen ohne Leistungsmessung (SLP):</t>
  </si>
  <si>
    <t>Preisgruppe 2: Abnahmestellen mit Leistungsmessung (RLM):</t>
  </si>
  <si>
    <r>
      <t>Preisaufschlag P</t>
    </r>
    <r>
      <rPr>
        <vertAlign val="subscript"/>
        <sz val="12"/>
        <color theme="1"/>
        <rFont val="Calibri"/>
        <family val="2"/>
      </rPr>
      <t>A</t>
    </r>
    <r>
      <rPr>
        <sz val="12"/>
        <color theme="1"/>
        <rFont val="Calibri"/>
        <family val="2"/>
      </rPr>
      <t>:</t>
    </r>
  </si>
  <si>
    <t>Preisgruppe 3: Energieberatungsleistungen:</t>
  </si>
  <si>
    <r>
      <rPr>
        <b/>
        <sz val="12"/>
        <color theme="1"/>
        <rFont val="Calibri"/>
        <family val="2"/>
      </rPr>
      <t>3.1: Pauschalpreis</t>
    </r>
    <r>
      <rPr>
        <sz val="12"/>
        <color theme="1"/>
        <rFont val="Calibri"/>
        <family val="2"/>
      </rPr>
      <t xml:space="preserve"> für 40 Stunden Energieberatungsleistungen</t>
    </r>
  </si>
  <si>
    <r>
      <rPr>
        <b/>
        <sz val="12"/>
        <color theme="1"/>
        <rFont val="Calibri"/>
        <family val="2"/>
      </rPr>
      <t>3.2: Stundensatz</t>
    </r>
    <r>
      <rPr>
        <sz val="12"/>
        <color theme="1"/>
        <rFont val="Calibri"/>
        <family val="2"/>
      </rPr>
      <t xml:space="preserve"> für Mehrstunden:</t>
    </r>
  </si>
  <si>
    <t>(Der Stundensatz gemäß 3.2 fließt nicht in die Wertung ein)</t>
  </si>
  <si>
    <t>gemäß Ziffer 6 der Leistungsbeschreibung:</t>
  </si>
  <si>
    <t>Ct/kWh</t>
  </si>
  <si>
    <t>€/a</t>
  </si>
  <si>
    <t>€/h</t>
  </si>
  <si>
    <t>Börsenpreisanteil 2027 zum Stichtag 16.02.2026</t>
  </si>
  <si>
    <t>(Die Stichtagsberechnung ist nur für die Wertung relevant. Für die Lieferzeiträume gelten die Vorgaben gemäß Ziffer 5 der Leistungsbeschreibung)</t>
  </si>
  <si>
    <t>Base</t>
  </si>
  <si>
    <t>Peak</t>
  </si>
  <si>
    <t>€/MWh</t>
  </si>
  <si>
    <t>Börsenpreisanteil</t>
  </si>
  <si>
    <t>Arbeitspreis zum Stichtag 16.02.2026</t>
  </si>
  <si>
    <t>1. SLP</t>
  </si>
  <si>
    <t>2. RLM</t>
  </si>
  <si>
    <t>Kostenberechnung zum Stichtag 16.02.2026</t>
  </si>
  <si>
    <r>
      <t>A</t>
    </r>
    <r>
      <rPr>
        <vertAlign val="subscript"/>
        <sz val="12"/>
        <color theme="1"/>
        <rFont val="Calibri"/>
        <family val="2"/>
      </rPr>
      <t>P</t>
    </r>
    <r>
      <rPr>
        <sz val="12"/>
        <color theme="1"/>
        <rFont val="Calibri"/>
        <family val="2"/>
      </rPr>
      <t xml:space="preserve"> = B</t>
    </r>
    <r>
      <rPr>
        <vertAlign val="subscript"/>
        <sz val="12"/>
        <color theme="1"/>
        <rFont val="Calibri"/>
        <family val="2"/>
      </rPr>
      <t>P</t>
    </r>
    <r>
      <rPr>
        <sz val="12"/>
        <color theme="1"/>
        <rFont val="Calibri"/>
        <family val="2"/>
      </rPr>
      <t xml:space="preserve"> + P</t>
    </r>
    <r>
      <rPr>
        <vertAlign val="subscript"/>
        <sz val="12"/>
        <color theme="1"/>
        <rFont val="Calibri"/>
        <family val="2"/>
      </rPr>
      <t>A</t>
    </r>
  </si>
  <si>
    <t>€</t>
  </si>
  <si>
    <t>Angebotspreis zum Stichtag 16.02.2026</t>
  </si>
  <si>
    <t>3.1 Pauschalpreis für Energieberatungsleistungen:</t>
  </si>
  <si>
    <t>Angaben zu Serviceleistungen des Bieters:</t>
  </si>
  <si>
    <t>Der Auftragnehmer benennt einen persönlichen Ansprechpartner mit direkter Durchwahl ohne vorgeschaltete Warteschlange.</t>
  </si>
  <si>
    <t>Zusatzpunkte</t>
  </si>
  <si>
    <t>Wir verpflichten uns, bei Anfragen der Auftraggeberin eine Reaktionszeit von 24 Stunden (Montag bis Freitag, außer Feiertage) nicht zu überschreiten.</t>
  </si>
  <si>
    <t>Wir erklären uns dazu bereit, im Rahmen der gemäß Ziffer 6 der Leistungsbeschreibung zu leistenden Energieberatungen, an Terminen vor Ort in Castrop-Rauxel teilzunehmen.</t>
  </si>
  <si>
    <t>Reaktionszeit:</t>
  </si>
  <si>
    <t>Energieberatung vor Ort:</t>
  </si>
  <si>
    <t>Einsatz des Förderbetrags:</t>
  </si>
  <si>
    <t>Persönlicher Ansprechpartner:</t>
  </si>
  <si>
    <t>Wir verpflichten uns, den jährlich gemäß Ziffer 2 der Leistungsbeschreibung anfallenden Förderbetrag innerhalb des Stadtgebiets Castrop-Rauxel zu investieren.</t>
  </si>
  <si>
    <t>bitte ankreuzen</t>
  </si>
  <si>
    <t>Später auszublendende Datenbasis:</t>
  </si>
  <si>
    <t>Jahresstromverbrauch SLP:</t>
  </si>
  <si>
    <t>Jahresstromverbrauch RLM:</t>
  </si>
  <si>
    <t>kWh</t>
  </si>
  <si>
    <t>x</t>
  </si>
  <si>
    <t>Stichtags Base Preis:</t>
  </si>
  <si>
    <t>Stichtags Peak Preis:</t>
  </si>
  <si>
    <t>Abrechnungspreis Jahr 2027</t>
  </si>
  <si>
    <t>Dropdown</t>
  </si>
  <si>
    <t>Zusatzpunkt Wert:</t>
  </si>
  <si>
    <t>Angebotspreis zum Stichtag 16.02.2026 abzüglich Zusatzpunkte:</t>
  </si>
  <si>
    <r>
      <rPr>
        <b/>
        <u/>
        <sz val="10"/>
        <color theme="1"/>
        <rFont val="Calibri"/>
        <family val="2"/>
      </rPr>
      <t>Hinweis:</t>
    </r>
    <r>
      <rPr>
        <sz val="10"/>
        <color theme="1"/>
        <rFont val="Calibri"/>
        <family val="2"/>
      </rPr>
      <t xml:space="preserve"> Die im folgenden Abschnitt einzutragenden Preisaufschläge und die daraus resultierenden Arbeitspreise für Energielieferung verstehen sich ohne Kosten für Netznutzung, Konzessionsabgabe, §19 StromNEV-Umlage, Aufschläge gemäß KWKG, Offshore-Netzumlage, Umlage für abschaltbare Lasten und Steuern.</t>
    </r>
  </si>
  <si>
    <t>SLP AP nach Abzug:</t>
  </si>
  <si>
    <t>RLM AP nach Abzug:</t>
  </si>
  <si>
    <t>Zusatzpunkte Arbeitspreis Börsenanteil:</t>
  </si>
  <si>
    <t>Preisblatt zur Lieferung von Strom an die Stadt Castrop-Rauxel für den Lieferzeitraum 01.01.2027 bis 31.12.2028 und Verlängerungsoption bis zum 31.12.2030</t>
  </si>
  <si>
    <t>Leistungsbeschreibung Anlage 1 - Angebots und Preisblatt</t>
  </si>
  <si>
    <t>Eine Eintragung ist in den grau hinterlegten Feldern möglich</t>
  </si>
  <si>
    <t>Bereitstellung der Lastprofile:</t>
  </si>
  <si>
    <t>Der Auftragnehmer stellt die Lastprofile gemäß Leistungsbeschreibung Punkt 9. Per Mail und über ein Onlineportal kostenfrei zur Verfügung.</t>
  </si>
  <si>
    <t>bitte eintragen</t>
  </si>
  <si>
    <t xml:space="preserve">B.  Fachliche Eignung, Referenzen </t>
  </si>
  <si>
    <t>Durchschnitt</t>
  </si>
  <si>
    <t xml:space="preserve">abgeschlossenes Geschäftsjahr </t>
  </si>
  <si>
    <t>Gesamtumsatz der Bietergemeinschaft</t>
  </si>
  <si>
    <t>A.  Nennung des Bieters / Bietergemeinschaft</t>
  </si>
  <si>
    <t>Hinweis: Eine Eintragung ist in den grau hinterlegten Feldern möglich.</t>
  </si>
  <si>
    <t>In den letzten drei abgeschlossenen Geschäftsjahren muss ein Umsatz von mindestens im Durchschnitt 3.000.000,00 Euro im Stromvertrieb</t>
  </si>
  <si>
    <t>erwirtschaftet worden sein.</t>
  </si>
  <si>
    <t>B I.   Mindestumsatz:</t>
  </si>
  <si>
    <t>Referenz 1</t>
  </si>
  <si>
    <t>Referenz 2</t>
  </si>
  <si>
    <t>Referenz 3</t>
  </si>
  <si>
    <t>B II.   Referenzen:</t>
  </si>
  <si>
    <t>– Mindestens 3 Referenzen von vergleichbaren Kunden sind einzureichen.</t>
  </si>
  <si>
    <t xml:space="preserve">worden sein. </t>
  </si>
  <si>
    <t xml:space="preserve">– Dabei muss mindestens eine Referenz mit 30 oder mehr zu beliefernden Abnahmestellen mit Lieferbeginn spätestens zum 01.01.2025 abgeschlossen </t>
  </si>
  <si>
    <t>– Unter vergleichbare Kunden sind Einzelkunden oder ein Zusammenschluss von mehreren gemeinsam beschaffenden Kunden des Bieters zu verstehen,</t>
  </si>
  <si>
    <t xml:space="preserve"> die innerhalb der letzten 3 Jahre mit dem Bieter einen Liefervertrag für Strom oder Erdgas abgeschlossen haben.</t>
  </si>
  <si>
    <t>Energieart
(Erdgas oder Strom)</t>
  </si>
  <si>
    <t>Lieferbeginn</t>
  </si>
  <si>
    <t>Anzahl der belieferten Abnahmestellen</t>
  </si>
  <si>
    <t>Referenzkunde
(inkl. Name und Telefon oder E-Mail des Ansprechpartners)</t>
  </si>
  <si>
    <t>#</t>
  </si>
  <si>
    <t xml:space="preserve">– Nur vollständig ausgefüllte Referenzangaben werden bei der Wertung berücksichtigt, Referenznennungen können nachgereicht werden. Wie bei jeder </t>
  </si>
  <si>
    <t>Referenz muss durch den damaligen Auftraggeber die Weitergabe der entsprechenden Angaben (datenschutzrechtlich) gestattet werden. Auftraggeber</t>
  </si>
  <si>
    <t>und Ansprechpartner sind zu benennen.</t>
  </si>
  <si>
    <t>E-Mail:</t>
  </si>
  <si>
    <t>C.  Persönlicher Ansprechpartner für die Leistungsabwicklung</t>
  </si>
  <si>
    <t>Telefon (Direkte Durchwahl oder Mobilnummer):</t>
  </si>
  <si>
    <t>Vertreter des persönlichen Ansprechpartners:</t>
  </si>
  <si>
    <t>D.  Angaben zu Serviceleistungen des Bieters</t>
  </si>
  <si>
    <r>
      <rPr>
        <b/>
        <sz val="12"/>
        <rFont val="Calibri"/>
        <family val="2"/>
      </rPr>
      <t>Reaktionszeit:</t>
    </r>
    <r>
      <rPr>
        <sz val="12"/>
        <rFont val="Calibri"/>
        <family val="2"/>
      </rPr>
      <t xml:space="preserve">
Wir verpflichten uns, bei Anfragen der Auftraggeberin eine Reaktionszeit von 24 Stunden (Montag bis Freitag, außer Feiertage) nicht zu überschreiten.</t>
    </r>
  </si>
  <si>
    <r>
      <t xml:space="preserve">ja/nein
</t>
    </r>
    <r>
      <rPr>
        <sz val="12"/>
        <rFont val="Calibri"/>
        <family val="2"/>
      </rPr>
      <t>Dropdown</t>
    </r>
  </si>
  <si>
    <t>D1</t>
  </si>
  <si>
    <t>Serviceleistung</t>
  </si>
  <si>
    <t>Anzahl
Zusatzpunkte</t>
  </si>
  <si>
    <t>D2</t>
  </si>
  <si>
    <t>D3</t>
  </si>
  <si>
    <t>D4</t>
  </si>
  <si>
    <t>D5</t>
  </si>
  <si>
    <r>
      <rPr>
        <b/>
        <sz val="12"/>
        <rFont val="Calibri"/>
        <family val="2"/>
      </rPr>
      <t>Energieberatung vor Ort:</t>
    </r>
    <r>
      <rPr>
        <sz val="12"/>
        <rFont val="Calibri"/>
        <family val="2"/>
      </rPr>
      <t xml:space="preserve">
Wir erklären uns dazu bereit, im Rahmen der gemäß Ziffer 6 der Leistungsbeschreibung zu leistenden Energieberatungen, an Terminen vor Ort in Castrop-Rauxel teilzunehmen.</t>
    </r>
  </si>
  <si>
    <r>
      <rPr>
        <b/>
        <sz val="12"/>
        <rFont val="Calibri"/>
        <family val="2"/>
      </rPr>
      <t>Einsatz des Förderbetrags:</t>
    </r>
    <r>
      <rPr>
        <sz val="12"/>
        <rFont val="Calibri"/>
        <family val="2"/>
      </rPr>
      <t xml:space="preserve">
Wir verpflichten uns, den jährlich gemäß Ziffer 2 der Leistungsbeschreibung anfallenden Förderbetrag innerhalb des Stadtgebiets Castrop-Rauxel zu investieren.</t>
    </r>
  </si>
  <si>
    <t>Zusatztpunkte</t>
  </si>
  <si>
    <r>
      <rPr>
        <b/>
        <sz val="12"/>
        <rFont val="Calibri"/>
        <family val="2"/>
      </rPr>
      <t>Persönlicher Ansprechpartner:</t>
    </r>
    <r>
      <rPr>
        <sz val="12"/>
        <rFont val="Calibri"/>
        <family val="2"/>
      </rPr>
      <t xml:space="preserve">
Der Auftragnehmer benennt einen persönlichen Ansprechpartner mit direkter Durchwahl ohne vorgeschaltete Warteschlange.</t>
    </r>
  </si>
  <si>
    <r>
      <rPr>
        <b/>
        <sz val="12"/>
        <rFont val="Calibri"/>
        <family val="2"/>
      </rPr>
      <t>Bereitstellung der Lastprofile:</t>
    </r>
    <r>
      <rPr>
        <sz val="12"/>
        <rFont val="Calibri"/>
        <family val="2"/>
      </rPr>
      <t xml:space="preserve">
Der Auftragnehmer stellt die Lastprofile gemäß Leistungsbeschreibung Ordnungsziffer 9. per Mail und über ein Onlineportal kostenfrei zur Verfügung.</t>
    </r>
  </si>
  <si>
    <t>Summe:</t>
  </si>
  <si>
    <t>E.  Angebotspreise</t>
  </si>
  <si>
    <t>Preisgruppe</t>
  </si>
  <si>
    <t>E1</t>
  </si>
  <si>
    <t>E2</t>
  </si>
  <si>
    <r>
      <t xml:space="preserve">Preisgruppe 1: Abnahmestellen ohne Leistungsmessung (SLP)
</t>
    </r>
    <r>
      <rPr>
        <sz val="12"/>
        <rFont val="Calibri"/>
        <family val="2"/>
      </rPr>
      <t>Preisaufschlag P</t>
    </r>
    <r>
      <rPr>
        <vertAlign val="subscript"/>
        <sz val="12"/>
        <rFont val="Calibri"/>
        <family val="2"/>
      </rPr>
      <t>A</t>
    </r>
    <r>
      <rPr>
        <sz val="12"/>
        <rFont val="Calibri"/>
        <family val="2"/>
      </rPr>
      <t>:</t>
    </r>
  </si>
  <si>
    <r>
      <t xml:space="preserve">Preisgruppe 2: Abnahmestellen mit Leistungsmessung (RLM)
</t>
    </r>
    <r>
      <rPr>
        <sz val="12"/>
        <rFont val="Calibri"/>
        <family val="2"/>
      </rPr>
      <t>Preisaufschlag P</t>
    </r>
    <r>
      <rPr>
        <vertAlign val="subscript"/>
        <sz val="12"/>
        <rFont val="Calibri"/>
        <family val="2"/>
      </rPr>
      <t>A</t>
    </r>
    <r>
      <rPr>
        <sz val="12"/>
        <rFont val="Calibri"/>
        <family val="2"/>
      </rPr>
      <t>:</t>
    </r>
  </si>
  <si>
    <t>Einheit</t>
  </si>
  <si>
    <t>Preisgruppe 3: Energieberatungsleistungen</t>
  </si>
  <si>
    <t>E3.1</t>
  </si>
  <si>
    <t>E3.2</t>
  </si>
  <si>
    <t>Pauschalpreis für 40 Stunden Energieberatungsleistungen
gemäß Ziffer 6 der Leistungsbeschreibung:</t>
  </si>
  <si>
    <t xml:space="preserve"> Ct/kWh</t>
  </si>
  <si>
    <t xml:space="preserve"> Euro</t>
  </si>
  <si>
    <t>Stundensatz für Mehrstunden
(Der Stundensatz gemäß 3.2 fließt nicht in die Wertung ein)</t>
  </si>
  <si>
    <t>Peak:    80,83 €/MWh</t>
  </si>
  <si>
    <t>1629726</t>
  </si>
  <si>
    <t>76,62</t>
  </si>
  <si>
    <t>1.629.726 kWh</t>
  </si>
  <si>
    <t>2912900</t>
  </si>
  <si>
    <t>2.912.900 kWh</t>
  </si>
  <si>
    <t>Angebotspreise inkl. fiktiver Abschlag</t>
  </si>
  <si>
    <t>Auswertungsannahmen:</t>
  </si>
  <si>
    <r>
      <t>Preisaufschlag P</t>
    </r>
    <r>
      <rPr>
        <vertAlign val="subscript"/>
        <sz val="12"/>
        <color theme="1"/>
        <rFont val="Calibri"/>
        <family val="2"/>
      </rPr>
      <t>A</t>
    </r>
    <r>
      <rPr>
        <sz val="12"/>
        <color theme="1"/>
        <rFont val="Calibri"/>
        <family val="2"/>
      </rPr>
      <t xml:space="preserve"> für Preisgruppe 1: Abnahmestellen ohne Leistungsmessung (SLP):</t>
    </r>
  </si>
  <si>
    <t>fiktiver Abschlag:</t>
  </si>
  <si>
    <t>wertungsrelevanter Preisaufschlag Preisgruppe 1</t>
  </si>
  <si>
    <r>
      <t>Preisaufschlag P</t>
    </r>
    <r>
      <rPr>
        <vertAlign val="subscript"/>
        <sz val="12"/>
        <color theme="1"/>
        <rFont val="Calibri"/>
        <family val="2"/>
      </rPr>
      <t>A</t>
    </r>
    <r>
      <rPr>
        <sz val="12"/>
        <color theme="1"/>
        <rFont val="Calibri"/>
        <family val="2"/>
      </rPr>
      <t xml:space="preserve"> für Preisgruppe 2: Abnahmestellen mit Leistungsmessung (RLM):</t>
    </r>
  </si>
  <si>
    <t>wertungsrelevanter Preisaufschlag Preisgruppe 2</t>
  </si>
  <si>
    <t>wertungsrelevante Angebotssumme:</t>
  </si>
  <si>
    <t>= Jahresstromverbrauch SLP x (wertungsrelevanter Preisaufschlag Preisgruppe 1 + Börsenpreisanteil)</t>
  </si>
  <si>
    <t>+ Jahresstromverbrauch RLM x (wertungsrelevanter Preisaufschlag Preisgruppe 2 + Börsenpreisanteil)</t>
  </si>
  <si>
    <t>+ Pauschalpreis für 40 Stunden Energieberatungsleistungen gemäß Ziffer 6 der Leistungsbeschreibung</t>
  </si>
  <si>
    <t>F.  Wertungsrelevanter Angebotspreis</t>
  </si>
  <si>
    <t>Hinweis: Die im folgenden Abschnitt einzutragenden Preisaufschläge und die daraus resultierenden Arbeitspreise für Energielieferung verstehen sich ohne Kosten für Netznutzung, Konzessionsabgabe, §19 StromNEV-Umlage, Aufschläge gemäß KWKG, Offshore-Netzumlage, Umlage für abschaltbare Lasten und Steuern.</t>
  </si>
  <si>
    <t>Preise</t>
  </si>
  <si>
    <t xml:space="preserve"> Euro / Stunde</t>
  </si>
  <si>
    <r>
      <t xml:space="preserve">Leistungsbeschreibung Anlage 1 - Angebots- und Preisblatt </t>
    </r>
    <r>
      <rPr>
        <b/>
        <sz val="13"/>
        <color rgb="FF7030A0"/>
        <rFont val="Calibri"/>
        <family val="2"/>
      </rPr>
      <t>v2</t>
    </r>
  </si>
  <si>
    <t>60-2026-06 – Lieferung von Ökostrom an 214 städtische Abnahmestellen ab 2027</t>
  </si>
  <si>
    <t>Base:    76,62 €/MWh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</si>
</sst>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43" formatCode="_-* #,##0.00_-;\-* #,##0.00_-;_-* &quot;-&quot;??_-;_-@_-"/>
    <numFmt numFmtId="164" formatCode="0.000"/>
    <numFmt numFmtId="165" formatCode="_-* #,##0_-;\-* #,##0_-;_-* &quot;-&quot;??_-;_-@_-"/>
    <numFmt numFmtId="166" formatCode="#,##0.00\ &quot;€&quot;"/>
    <numFmt numFmtId="167" formatCode="#,##0.000\ _€;[Red]\-#,##0.000\ _€"/>
    <numFmt numFmtId="168" formatCode="#,##0.000"/>
  </numFmts>
  <fonts count="26" x14ac:knownFonts="1">
    <font>
      <sz val="12"/>
      <color theme="1"/>
      <name val="Calibri"/>
      <family val="2"/>
    </font>
    <font>
      <b/>
      <sz val="12"/>
      <color theme="1"/>
      <name val="Calibri"/>
      <family val="2"/>
    </font>
    <font>
      <vertAlign val="subscript"/>
      <sz val="12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24"/>
      <color theme="1"/>
      <name val="Calibri"/>
      <family val="2"/>
    </font>
    <font>
      <b/>
      <u/>
      <sz val="10"/>
      <color theme="1"/>
      <name val="Calibri"/>
      <family val="2"/>
    </font>
    <font>
      <b/>
      <sz val="14"/>
      <color rgb="FF244061"/>
      <name val="Calibri"/>
      <family val="2"/>
    </font>
    <font>
      <b/>
      <sz val="12"/>
      <color theme="0"/>
      <name val="Calibri"/>
      <family val="2"/>
    </font>
    <font>
      <sz val="12"/>
      <color rgb="FFFF0000"/>
      <name val="Calibri"/>
      <family val="2"/>
    </font>
    <font>
      <sz val="12"/>
      <color theme="0"/>
      <name val="Calibri"/>
      <family val="2"/>
    </font>
    <font>
      <b/>
      <sz val="14"/>
      <color rgb="FF002060"/>
      <name val="Calibri"/>
      <family val="2"/>
    </font>
    <font>
      <b/>
      <sz val="13"/>
      <color rgb="FF00206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4"/>
      <color rgb="FFFF0000"/>
      <name val="Calibri"/>
      <family val="2"/>
    </font>
    <font>
      <u/>
      <sz val="12"/>
      <color theme="1"/>
      <name val="Calibri"/>
      <family val="2"/>
    </font>
    <font>
      <sz val="12"/>
      <name val="Calibri"/>
      <family val="2"/>
      <scheme val="minor"/>
    </font>
    <font>
      <sz val="14"/>
      <color rgb="FF244061"/>
      <name val="Calibri"/>
      <family val="2"/>
    </font>
    <font>
      <u/>
      <sz val="12"/>
      <name val="Calibri"/>
      <family val="2"/>
    </font>
    <font>
      <sz val="12"/>
      <color rgb="FF7030A0"/>
      <name val="Calibri"/>
      <family val="2"/>
    </font>
    <font>
      <b/>
      <u/>
      <sz val="12"/>
      <name val="Calibri"/>
      <family val="2"/>
    </font>
    <font>
      <vertAlign val="subscript"/>
      <sz val="12"/>
      <name val="Calibri"/>
      <family val="2"/>
    </font>
    <font>
      <sz val="13"/>
      <color theme="1"/>
      <name val="Calibri"/>
      <family val="2"/>
    </font>
    <font>
      <b/>
      <sz val="13"/>
      <color rgb="FF7030A0"/>
      <name val="Calibri"/>
      <family val="2"/>
    </font>
    <font>
      <sz val="13"/>
      <color rgb="FF7030A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DC73D"/>
        <bgColor indexed="64"/>
      </patternFill>
    </fill>
    <fill>
      <patternFill patternType="solid">
        <fgColor rgb="FF24406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Protection="1">
      <protection hidden="1"/>
    </xf>
    <xf numFmtId="0" fontId="0" fillId="0" borderId="2" xfId="0" applyBorder="1" applyProtection="1">
      <protection hidden="1"/>
    </xf>
    <xf numFmtId="165" fontId="0" fillId="0" borderId="0" xfId="1" applyNumberFormat="1" applyFont="1" applyProtection="1">
      <protection hidden="1"/>
    </xf>
    <xf numFmtId="0" fontId="0" fillId="2" borderId="0" xfId="0" applyFill="1" applyProtection="1">
      <protection hidden="1"/>
    </xf>
    <xf numFmtId="0" fontId="0" fillId="2" borderId="1" xfId="0" applyFill="1" applyBorder="1" applyProtection="1">
      <protection hidden="1"/>
    </xf>
    <xf numFmtId="0" fontId="4" fillId="2" borderId="0" xfId="0" applyFont="1" applyFill="1" applyAlignment="1" applyProtection="1">
      <alignment wrapText="1"/>
      <protection hidden="1"/>
    </xf>
    <xf numFmtId="0" fontId="1" fillId="2" borderId="4" xfId="0" applyFont="1" applyFill="1" applyBorder="1" applyAlignment="1" applyProtection="1">
      <protection hidden="1"/>
    </xf>
    <xf numFmtId="0" fontId="1" fillId="2" borderId="4" xfId="0" applyFont="1" applyFill="1" applyBorder="1" applyProtection="1">
      <protection hidden="1"/>
    </xf>
    <xf numFmtId="0" fontId="0" fillId="2" borderId="4" xfId="0" applyFill="1" applyBorder="1" applyProtection="1">
      <protection hidden="1"/>
    </xf>
    <xf numFmtId="0" fontId="0" fillId="2" borderId="5" xfId="0" applyFill="1" applyBorder="1" applyProtection="1">
      <protection hidden="1"/>
    </xf>
    <xf numFmtId="0" fontId="0" fillId="2" borderId="6" xfId="0" applyFill="1" applyBorder="1" applyProtection="1">
      <protection hidden="1"/>
    </xf>
    <xf numFmtId="0" fontId="0" fillId="2" borderId="0" xfId="0" applyFill="1" applyBorder="1" applyProtection="1">
      <protection hidden="1"/>
    </xf>
    <xf numFmtId="0" fontId="0" fillId="2" borderId="7" xfId="0" applyFill="1" applyBorder="1" applyProtection="1">
      <protection hidden="1"/>
    </xf>
    <xf numFmtId="0" fontId="0" fillId="3" borderId="1" xfId="0" applyFill="1" applyBorder="1" applyProtection="1">
      <protection locked="0" hidden="1"/>
    </xf>
    <xf numFmtId="0" fontId="0" fillId="2" borderId="9" xfId="0" applyFill="1" applyBorder="1" applyProtection="1">
      <protection hidden="1"/>
    </xf>
    <xf numFmtId="0" fontId="0" fillId="3" borderId="0" xfId="0" applyFill="1" applyBorder="1" applyProtection="1">
      <protection locked="0" hidden="1"/>
    </xf>
    <xf numFmtId="0" fontId="0" fillId="2" borderId="8" xfId="0" applyFill="1" applyBorder="1" applyProtection="1">
      <protection hidden="1"/>
    </xf>
    <xf numFmtId="164" fontId="0" fillId="2" borderId="1" xfId="0" applyNumberFormat="1" applyFill="1" applyBorder="1" applyProtection="1">
      <protection hidden="1"/>
    </xf>
    <xf numFmtId="0" fontId="0" fillId="2" borderId="10" xfId="0" applyFill="1" applyBorder="1" applyProtection="1">
      <protection hidden="1"/>
    </xf>
    <xf numFmtId="164" fontId="0" fillId="2" borderId="0" xfId="0" applyNumberFormat="1" applyFill="1" applyBorder="1" applyProtection="1">
      <protection hidden="1"/>
    </xf>
    <xf numFmtId="43" fontId="0" fillId="2" borderId="0" xfId="1" applyFont="1" applyFill="1" applyBorder="1" applyProtection="1">
      <protection hidden="1"/>
    </xf>
    <xf numFmtId="43" fontId="1" fillId="2" borderId="1" xfId="0" applyNumberFormat="1" applyFont="1" applyFill="1" applyBorder="1" applyProtection="1">
      <protection hidden="1"/>
    </xf>
    <xf numFmtId="0" fontId="1" fillId="2" borderId="9" xfId="0" applyFont="1" applyFill="1" applyBorder="1" applyProtection="1">
      <protection hidden="1"/>
    </xf>
    <xf numFmtId="0" fontId="0" fillId="2" borderId="0" xfId="0" applyFill="1" applyBorder="1" applyAlignment="1" applyProtection="1">
      <alignment vertical="top" wrapText="1"/>
      <protection hidden="1"/>
    </xf>
    <xf numFmtId="0" fontId="5" fillId="3" borderId="9" xfId="0" applyFont="1" applyFill="1" applyBorder="1" applyAlignment="1" applyProtection="1">
      <alignment horizontal="center" vertical="center"/>
      <protection locked="0" hidden="1"/>
    </xf>
    <xf numFmtId="0" fontId="0" fillId="2" borderId="2" xfId="0" applyFill="1" applyBorder="1" applyProtection="1">
      <protection hidden="1"/>
    </xf>
    <xf numFmtId="49" fontId="7" fillId="2" borderId="0" xfId="0" applyNumberFormat="1" applyFont="1" applyFill="1" applyAlignment="1" applyProtection="1">
      <alignment horizontal="left" vertical="top" wrapText="1"/>
      <protection hidden="1"/>
    </xf>
    <xf numFmtId="49" fontId="4" fillId="2" borderId="0" xfId="0" applyNumberFormat="1" applyFont="1" applyFill="1"/>
    <xf numFmtId="0" fontId="0" fillId="2" borderId="0" xfId="0" applyFill="1"/>
    <xf numFmtId="49" fontId="7" fillId="2" borderId="0" xfId="0" applyNumberFormat="1" applyFont="1" applyFill="1"/>
    <xf numFmtId="0" fontId="0" fillId="2" borderId="0" xfId="0" applyFill="1" applyAlignment="1">
      <alignment horizontal="right"/>
    </xf>
    <xf numFmtId="49" fontId="0" fillId="2" borderId="0" xfId="0" applyNumberFormat="1" applyFill="1"/>
    <xf numFmtId="0" fontId="14" fillId="2" borderId="0" xfId="0" applyFont="1" applyFill="1"/>
    <xf numFmtId="49" fontId="16" fillId="2" borderId="0" xfId="0" applyNumberFormat="1" applyFont="1" applyFill="1"/>
    <xf numFmtId="0" fontId="7" fillId="2" borderId="0" xfId="0" applyFont="1" applyFill="1"/>
    <xf numFmtId="0" fontId="1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3" fillId="2" borderId="0" xfId="0" applyFont="1" applyFill="1"/>
    <xf numFmtId="0" fontId="1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166" fontId="0" fillId="2" borderId="0" xfId="0" applyNumberFormat="1" applyFill="1"/>
    <xf numFmtId="0" fontId="18" fillId="2" borderId="0" xfId="0" applyFont="1" applyFill="1" applyAlignment="1">
      <alignment vertical="center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top"/>
    </xf>
    <xf numFmtId="0" fontId="0" fillId="2" borderId="0" xfId="0" applyFill="1" applyAlignment="1">
      <alignment horizontal="left"/>
    </xf>
    <xf numFmtId="0" fontId="10" fillId="7" borderId="0" xfId="0" applyFont="1" applyFill="1" applyAlignment="1">
      <alignment vertical="center"/>
    </xf>
    <xf numFmtId="0" fontId="8" fillId="7" borderId="0" xfId="0" applyFont="1" applyFill="1" applyAlignment="1">
      <alignment vertical="center"/>
    </xf>
    <xf numFmtId="0" fontId="10" fillId="7" borderId="0" xfId="0" applyFont="1" applyFill="1" applyAlignment="1">
      <alignment horizontal="left" vertical="center"/>
    </xf>
    <xf numFmtId="0" fontId="8" fillId="7" borderId="0" xfId="0" applyFont="1" applyFill="1" applyAlignment="1">
      <alignment horizontal="left" vertical="center"/>
    </xf>
    <xf numFmtId="0" fontId="15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49" fontId="16" fillId="8" borderId="0" xfId="0" applyNumberFormat="1" applyFont="1" applyFill="1" applyAlignment="1">
      <alignment vertical="center"/>
    </xf>
    <xf numFmtId="0" fontId="9" fillId="8" borderId="0" xfId="0" applyFont="1" applyFill="1" applyAlignment="1">
      <alignment horizontal="left" vertical="center"/>
    </xf>
    <xf numFmtId="0" fontId="1" fillId="8" borderId="0" xfId="0" applyFont="1" applyFill="1" applyAlignment="1">
      <alignment vertical="center" wrapText="1"/>
    </xf>
    <xf numFmtId="0" fontId="13" fillId="2" borderId="0" xfId="0" applyFont="1" applyFill="1" applyProtection="1"/>
    <xf numFmtId="0" fontId="13" fillId="2" borderId="0" xfId="0" applyFont="1" applyFill="1" applyAlignment="1" applyProtection="1">
      <alignment vertical="top"/>
    </xf>
    <xf numFmtId="0" fontId="7" fillId="2" borderId="0" xfId="0" applyFont="1" applyFill="1" applyProtection="1"/>
    <xf numFmtId="0" fontId="0" fillId="2" borderId="0" xfId="0" applyFill="1" applyProtection="1"/>
    <xf numFmtId="0" fontId="0" fillId="6" borderId="0" xfId="0" applyFill="1" applyAlignment="1" applyProtection="1">
      <alignment vertical="center"/>
    </xf>
    <xf numFmtId="0" fontId="19" fillId="6" borderId="0" xfId="0" applyFont="1" applyFill="1" applyAlignment="1" applyProtection="1">
      <alignment vertical="center"/>
    </xf>
    <xf numFmtId="0" fontId="0" fillId="6" borderId="0" xfId="0" applyFill="1" applyAlignment="1" applyProtection="1">
      <alignment horizontal="center" vertical="center"/>
    </xf>
    <xf numFmtId="0" fontId="0" fillId="2" borderId="0" xfId="0" applyFill="1" applyAlignment="1" applyProtection="1">
      <alignment horizontal="center"/>
    </xf>
    <xf numFmtId="0" fontId="0" fillId="2" borderId="0" xfId="0" applyFill="1" applyAlignment="1" applyProtection="1">
      <alignment vertical="center"/>
    </xf>
    <xf numFmtId="0" fontId="0" fillId="2" borderId="0" xfId="0" applyFont="1" applyFill="1" applyAlignment="1" applyProtection="1">
      <alignment vertical="center"/>
    </xf>
    <xf numFmtId="0" fontId="0" fillId="2" borderId="13" xfId="0" applyFont="1" applyFill="1" applyBorder="1" applyAlignment="1" applyProtection="1">
      <alignment vertical="top" wrapText="1"/>
    </xf>
    <xf numFmtId="0" fontId="0" fillId="2" borderId="13" xfId="0" applyFont="1" applyFill="1" applyBorder="1" applyAlignment="1" applyProtection="1">
      <alignment vertical="top"/>
    </xf>
    <xf numFmtId="0" fontId="0" fillId="2" borderId="13" xfId="0" applyFill="1" applyBorder="1" applyAlignment="1" applyProtection="1">
      <alignment vertical="top"/>
    </xf>
    <xf numFmtId="0" fontId="0" fillId="2" borderId="13" xfId="0" applyFill="1" applyBorder="1" applyProtection="1"/>
    <xf numFmtId="0" fontId="1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horizontal="center" vertical="center"/>
    </xf>
    <xf numFmtId="0" fontId="10" fillId="7" borderId="0" xfId="0" applyFont="1" applyFill="1" applyAlignment="1" applyProtection="1">
      <alignment horizontal="left" vertical="center"/>
    </xf>
    <xf numFmtId="0" fontId="8" fillId="7" borderId="0" xfId="0" applyFont="1" applyFill="1" applyAlignment="1" applyProtection="1">
      <alignment horizontal="left" vertical="center"/>
    </xf>
    <xf numFmtId="0" fontId="0" fillId="2" borderId="0" xfId="0" applyFill="1" applyAlignment="1" applyProtection="1">
      <alignment horizontal="left" vertical="center"/>
    </xf>
    <xf numFmtId="0" fontId="1" fillId="2" borderId="0" xfId="0" applyFont="1" applyFill="1" applyAlignment="1" applyProtection="1">
      <alignment horizontal="left" vertical="center"/>
    </xf>
    <xf numFmtId="0" fontId="0" fillId="2" borderId="13" xfId="0" applyFill="1" applyBorder="1" applyAlignment="1" applyProtection="1">
      <alignment horizontal="left" vertical="center"/>
    </xf>
    <xf numFmtId="49" fontId="13" fillId="5" borderId="1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left" vertical="center"/>
    </xf>
    <xf numFmtId="0" fontId="17" fillId="5" borderId="13" xfId="0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top"/>
    </xf>
    <xf numFmtId="0" fontId="0" fillId="2" borderId="0" xfId="0" applyFill="1" applyAlignment="1" applyProtection="1">
      <alignment horizontal="center" vertical="top"/>
    </xf>
    <xf numFmtId="0" fontId="14" fillId="2" borderId="13" xfId="0" applyFont="1" applyFill="1" applyBorder="1" applyAlignment="1" applyProtection="1">
      <alignment horizontal="center" vertical="center" wrapText="1"/>
    </xf>
    <xf numFmtId="0" fontId="20" fillId="2" borderId="0" xfId="0" applyFont="1" applyFill="1" applyProtection="1"/>
    <xf numFmtId="49" fontId="14" fillId="2" borderId="14" xfId="0" applyNumberFormat="1" applyFont="1" applyFill="1" applyBorder="1" applyAlignment="1" applyProtection="1">
      <alignment horizontal="center" vertical="center"/>
    </xf>
    <xf numFmtId="1" fontId="13" fillId="2" borderId="3" xfId="0" applyNumberFormat="1" applyFont="1" applyFill="1" applyBorder="1" applyAlignment="1" applyProtection="1">
      <alignment horizontal="center" vertical="center"/>
    </xf>
    <xf numFmtId="166" fontId="13" fillId="2" borderId="5" xfId="0" applyNumberFormat="1" applyFont="1" applyFill="1" applyBorder="1" applyAlignment="1" applyProtection="1">
      <alignment vertical="center"/>
    </xf>
    <xf numFmtId="49" fontId="14" fillId="2" borderId="12" xfId="0" applyNumberFormat="1" applyFont="1" applyFill="1" applyBorder="1" applyAlignment="1" applyProtection="1">
      <alignment vertical="center"/>
    </xf>
    <xf numFmtId="49" fontId="14" fillId="2" borderId="10" xfId="0" applyNumberFormat="1" applyFont="1" applyFill="1" applyBorder="1" applyAlignment="1" applyProtection="1">
      <alignment vertical="center"/>
    </xf>
    <xf numFmtId="49" fontId="14" fillId="2" borderId="11" xfId="0" applyNumberFormat="1" applyFont="1" applyFill="1" applyBorder="1" applyAlignment="1" applyProtection="1">
      <alignment vertical="center"/>
    </xf>
    <xf numFmtId="49" fontId="21" fillId="2" borderId="12" xfId="0" applyNumberFormat="1" applyFont="1" applyFill="1" applyBorder="1" applyAlignment="1" applyProtection="1">
      <alignment vertical="center"/>
    </xf>
    <xf numFmtId="49" fontId="21" fillId="2" borderId="10" xfId="0" applyNumberFormat="1" applyFont="1" applyFill="1" applyBorder="1" applyAlignment="1" applyProtection="1">
      <alignment vertical="center"/>
    </xf>
    <xf numFmtId="49" fontId="14" fillId="2" borderId="10" xfId="0" applyNumberFormat="1" applyFont="1" applyFill="1" applyBorder="1" applyAlignment="1" applyProtection="1">
      <alignment horizontal="center" vertical="center"/>
    </xf>
    <xf numFmtId="1" fontId="14" fillId="2" borderId="10" xfId="0" applyNumberFormat="1" applyFont="1" applyFill="1" applyBorder="1" applyAlignment="1" applyProtection="1">
      <alignment horizontal="center" vertical="center"/>
    </xf>
    <xf numFmtId="166" fontId="14" fillId="2" borderId="11" xfId="0" applyNumberFormat="1" applyFont="1" applyFill="1" applyBorder="1" applyAlignment="1" applyProtection="1">
      <alignment vertical="center"/>
    </xf>
    <xf numFmtId="49" fontId="21" fillId="2" borderId="0" xfId="0" applyNumberFormat="1" applyFont="1" applyFill="1" applyBorder="1" applyAlignment="1" applyProtection="1">
      <alignment vertical="center"/>
    </xf>
    <xf numFmtId="49" fontId="14" fillId="2" borderId="0" xfId="0" applyNumberFormat="1" applyFont="1" applyFill="1" applyBorder="1" applyAlignment="1" applyProtection="1">
      <alignment horizontal="center" vertical="center"/>
    </xf>
    <xf numFmtId="1" fontId="14" fillId="2" borderId="0" xfId="0" applyNumberFormat="1" applyFont="1" applyFill="1" applyBorder="1" applyAlignment="1" applyProtection="1">
      <alignment horizontal="center" vertical="center"/>
    </xf>
    <xf numFmtId="166" fontId="14" fillId="2" borderId="0" xfId="0" applyNumberFormat="1" applyFont="1" applyFill="1" applyBorder="1" applyAlignment="1" applyProtection="1">
      <alignment vertical="center"/>
    </xf>
    <xf numFmtId="0" fontId="13" fillId="2" borderId="0" xfId="0" applyNumberFormat="1" applyFont="1" applyFill="1" applyBorder="1" applyAlignment="1" applyProtection="1">
      <alignment vertical="center"/>
    </xf>
    <xf numFmtId="0" fontId="14" fillId="2" borderId="11" xfId="0" applyFont="1" applyFill="1" applyBorder="1" applyAlignment="1" applyProtection="1">
      <alignment horizontal="center" vertical="center" wrapText="1"/>
    </xf>
    <xf numFmtId="49" fontId="14" fillId="2" borderId="3" xfId="0" applyNumberFormat="1" applyFont="1" applyFill="1" applyBorder="1" applyAlignment="1" applyProtection="1">
      <alignment vertical="center"/>
    </xf>
    <xf numFmtId="49" fontId="14" fillId="2" borderId="13" xfId="0" applyNumberFormat="1" applyFont="1" applyFill="1" applyBorder="1" applyAlignment="1" applyProtection="1">
      <alignment horizontal="center" vertical="center"/>
    </xf>
    <xf numFmtId="166" fontId="13" fillId="2" borderId="13" xfId="0" applyNumberFormat="1" applyFont="1" applyFill="1" applyBorder="1" applyAlignment="1" applyProtection="1">
      <alignment vertical="center"/>
    </xf>
    <xf numFmtId="0" fontId="13" fillId="2" borderId="0" xfId="0" applyFont="1" applyFill="1" applyAlignment="1" applyProtection="1">
      <alignment horizontal="left" vertical="center"/>
    </xf>
    <xf numFmtId="49" fontId="13" fillId="2" borderId="0" xfId="0" applyNumberFormat="1" applyFont="1" applyFill="1" applyBorder="1" applyAlignment="1" applyProtection="1">
      <alignment horizontal="left" vertical="center"/>
    </xf>
    <xf numFmtId="49" fontId="21" fillId="2" borderId="0" xfId="0" applyNumberFormat="1" applyFont="1" applyFill="1" applyBorder="1" applyAlignment="1" applyProtection="1">
      <alignment horizontal="left" vertical="center"/>
    </xf>
    <xf numFmtId="49" fontId="14" fillId="2" borderId="0" xfId="0" applyNumberFormat="1" applyFont="1" applyFill="1" applyBorder="1" applyAlignment="1" applyProtection="1">
      <alignment horizontal="left" vertical="center"/>
    </xf>
    <xf numFmtId="166" fontId="14" fillId="2" borderId="0" xfId="0" applyNumberFormat="1" applyFont="1" applyFill="1" applyBorder="1" applyAlignment="1" applyProtection="1">
      <alignment horizontal="left" vertical="center"/>
    </xf>
    <xf numFmtId="0" fontId="20" fillId="2" borderId="0" xfId="0" applyFont="1" applyFill="1" applyAlignment="1" applyProtection="1">
      <alignment horizontal="left" vertical="center"/>
    </xf>
    <xf numFmtId="0" fontId="13" fillId="2" borderId="13" xfId="0" applyNumberFormat="1" applyFont="1" applyFill="1" applyBorder="1" applyAlignment="1" applyProtection="1">
      <alignment horizontal="center" vertical="center"/>
    </xf>
    <xf numFmtId="0" fontId="13" fillId="2" borderId="14" xfId="0" applyNumberFormat="1" applyFont="1" applyFill="1" applyBorder="1" applyAlignment="1" applyProtection="1">
      <alignment horizontal="center" vertical="center"/>
    </xf>
    <xf numFmtId="0" fontId="13" fillId="2" borderId="15" xfId="0" applyNumberFormat="1" applyFont="1" applyFill="1" applyBorder="1" applyAlignment="1" applyProtection="1">
      <alignment horizontal="center" vertical="center"/>
    </xf>
    <xf numFmtId="49" fontId="8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" fontId="8" fillId="2" borderId="0" xfId="0" applyNumberFormat="1" applyFont="1" applyFill="1" applyBorder="1" applyAlignment="1" applyProtection="1">
      <alignment horizontal="left" vertical="center"/>
    </xf>
    <xf numFmtId="1" fontId="13" fillId="2" borderId="0" xfId="0" applyNumberFormat="1" applyFont="1" applyFill="1" applyBorder="1" applyAlignment="1" applyProtection="1">
      <alignment horizontal="center" vertical="center"/>
    </xf>
    <xf numFmtId="0" fontId="23" fillId="2" borderId="0" xfId="0" applyFont="1" applyFill="1"/>
    <xf numFmtId="0" fontId="0" fillId="2" borderId="0" xfId="0" applyFill="1" applyBorder="1" applyAlignment="1" applyProtection="1"/>
    <xf numFmtId="0" fontId="0" fillId="2" borderId="0" xfId="0" applyFont="1" applyFill="1" applyBorder="1" applyAlignment="1" applyProtection="1">
      <alignment horizontal="left" vertical="center"/>
    </xf>
    <xf numFmtId="8" fontId="0" fillId="2" borderId="0" xfId="0" applyNumberFormat="1" applyFill="1" applyBorder="1" applyAlignment="1" applyProtection="1">
      <alignment horizontal="left" vertical="center"/>
    </xf>
    <xf numFmtId="0" fontId="0" fillId="2" borderId="0" xfId="0" applyFill="1" applyBorder="1" applyAlignment="1" applyProtection="1">
      <alignment vertical="center"/>
    </xf>
    <xf numFmtId="49" fontId="0" fillId="2" borderId="0" xfId="0" applyNumberFormat="1" applyFill="1" applyBorder="1" applyAlignment="1" applyProtection="1"/>
    <xf numFmtId="1" fontId="13" fillId="2" borderId="1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Alignment="1" applyProtection="1">
      <alignment vertical="center"/>
    </xf>
    <xf numFmtId="0" fontId="1" fillId="8" borderId="0" xfId="0" applyFont="1" applyFill="1" applyBorder="1" applyAlignment="1" applyProtection="1">
      <alignment horizontal="left" vertical="center"/>
    </xf>
    <xf numFmtId="0" fontId="0" fillId="8" borderId="0" xfId="0" applyFill="1" applyBorder="1" applyAlignment="1" applyProtection="1">
      <alignment vertical="center"/>
    </xf>
    <xf numFmtId="49" fontId="21" fillId="8" borderId="0" xfId="0" applyNumberFormat="1" applyFont="1" applyFill="1" applyBorder="1" applyAlignment="1" applyProtection="1">
      <alignment vertical="center"/>
    </xf>
    <xf numFmtId="49" fontId="14" fillId="8" borderId="0" xfId="0" applyNumberFormat="1" applyFont="1" applyFill="1" applyBorder="1" applyAlignment="1" applyProtection="1">
      <alignment horizontal="center" vertical="center"/>
    </xf>
    <xf numFmtId="1" fontId="14" fillId="8" borderId="0" xfId="0" applyNumberFormat="1" applyFont="1" applyFill="1" applyBorder="1" applyAlignment="1" applyProtection="1">
      <alignment horizontal="center" vertical="center"/>
    </xf>
    <xf numFmtId="166" fontId="14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Alignment="1" applyProtection="1">
      <alignment vertical="center"/>
    </xf>
    <xf numFmtId="0" fontId="1" fillId="8" borderId="0" xfId="0" applyFont="1" applyFill="1" applyBorder="1" applyAlignment="1" applyProtection="1">
      <alignment vertical="center"/>
    </xf>
    <xf numFmtId="0" fontId="14" fillId="8" borderId="0" xfId="0" applyNumberFormat="1" applyFont="1" applyFill="1" applyBorder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164" fontId="0" fillId="0" borderId="0" xfId="0" applyNumberFormat="1" applyProtection="1">
      <protection hidden="1"/>
    </xf>
    <xf numFmtId="0" fontId="10" fillId="9" borderId="0" xfId="0" applyFont="1" applyFill="1" applyAlignment="1" applyProtection="1">
      <alignment horizontal="left" vertical="center"/>
    </xf>
    <xf numFmtId="0" fontId="8" fillId="9" borderId="0" xfId="0" applyFont="1" applyFill="1" applyAlignment="1" applyProtection="1">
      <alignment horizontal="left" vertical="center"/>
    </xf>
    <xf numFmtId="0" fontId="25" fillId="2" borderId="0" xfId="0" applyFont="1" applyFill="1" applyProtection="1"/>
    <xf numFmtId="0" fontId="25" fillId="2" borderId="16" xfId="0" applyFont="1" applyFill="1" applyBorder="1" applyProtection="1"/>
    <xf numFmtId="0" fontId="25" fillId="2" borderId="17" xfId="0" applyFont="1" applyFill="1" applyBorder="1" applyProtection="1"/>
    <xf numFmtId="0" fontId="24" fillId="2" borderId="17" xfId="0" applyFont="1" applyFill="1" applyBorder="1" applyAlignment="1" applyProtection="1">
      <alignment vertical="center"/>
    </xf>
    <xf numFmtId="0" fontId="24" fillId="2" borderId="18" xfId="0" applyFont="1" applyFill="1" applyBorder="1" applyAlignment="1" applyProtection="1">
      <alignment horizontal="right" vertical="center"/>
    </xf>
    <xf numFmtId="1" fontId="24" fillId="2" borderId="19" xfId="0" applyNumberFormat="1" applyFont="1" applyFill="1" applyBorder="1" applyAlignment="1" applyProtection="1">
      <alignment horizontal="center" vertical="center"/>
    </xf>
    <xf numFmtId="167" fontId="20" fillId="2" borderId="0" xfId="0" applyNumberFormat="1" applyFont="1" applyFill="1" applyBorder="1" applyAlignment="1" applyProtection="1">
      <alignment horizontal="left" vertical="center"/>
    </xf>
    <xf numFmtId="49" fontId="13" fillId="5" borderId="12" xfId="0" applyNumberFormat="1" applyFont="1" applyFill="1" applyBorder="1" applyAlignment="1" applyProtection="1">
      <alignment horizontal="center" wrapText="1"/>
      <protection locked="0"/>
    </xf>
    <xf numFmtId="49" fontId="13" fillId="5" borderId="10" xfId="0" applyNumberFormat="1" applyFont="1" applyFill="1" applyBorder="1" applyAlignment="1" applyProtection="1">
      <alignment horizontal="center" wrapText="1"/>
      <protection locked="0"/>
    </xf>
    <xf numFmtId="49" fontId="13" fillId="5" borderId="11" xfId="0" applyNumberFormat="1" applyFont="1" applyFill="1" applyBorder="1" applyAlignment="1" applyProtection="1">
      <alignment horizontal="center" wrapText="1"/>
      <protection locked="0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49" fontId="13" fillId="2" borderId="0" xfId="0" applyNumberFormat="1" applyFont="1" applyFill="1" applyAlignment="1">
      <alignment horizontal="left" wrapText="1"/>
    </xf>
    <xf numFmtId="49" fontId="13" fillId="2" borderId="0" xfId="0" applyNumberFormat="1" applyFont="1" applyFill="1" applyAlignment="1">
      <alignment horizontal="left"/>
    </xf>
    <xf numFmtId="0" fontId="15" fillId="4" borderId="0" xfId="0" applyFont="1" applyFill="1" applyAlignment="1" applyProtection="1">
      <alignment horizontal="center" vertical="center"/>
      <protection locked="0"/>
    </xf>
    <xf numFmtId="0" fontId="14" fillId="0" borderId="12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3" fillId="2" borderId="12" xfId="0" applyFont="1" applyFill="1" applyBorder="1" applyAlignment="1" applyProtection="1">
      <alignment horizontal="left" vertical="center" wrapText="1"/>
    </xf>
    <xf numFmtId="0" fontId="13" fillId="2" borderId="10" xfId="0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left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166" fontId="13" fillId="5" borderId="12" xfId="0" applyNumberFormat="1" applyFont="1" applyFill="1" applyBorder="1" applyAlignment="1" applyProtection="1">
      <alignment horizontal="center" vertical="center"/>
      <protection locked="0"/>
    </xf>
    <xf numFmtId="166" fontId="13" fillId="5" borderId="11" xfId="0" applyNumberFormat="1" applyFont="1" applyFill="1" applyBorder="1" applyAlignment="1" applyProtection="1">
      <alignment horizontal="center" vertical="center"/>
      <protection locked="0"/>
    </xf>
    <xf numFmtId="0" fontId="0" fillId="5" borderId="13" xfId="0" applyFill="1" applyBorder="1" applyAlignment="1" applyProtection="1">
      <alignment horizontal="left" vertical="center"/>
      <protection locked="0"/>
    </xf>
    <xf numFmtId="0" fontId="13" fillId="5" borderId="12" xfId="0" applyFont="1" applyFill="1" applyBorder="1" applyAlignment="1" applyProtection="1">
      <alignment horizontal="center" vertical="center"/>
      <protection locked="0"/>
    </xf>
    <xf numFmtId="0" fontId="13" fillId="5" borderId="11" xfId="0" applyFont="1" applyFill="1" applyBorder="1" applyAlignment="1" applyProtection="1">
      <alignment horizontal="center" vertical="center"/>
      <protection locked="0"/>
    </xf>
    <xf numFmtId="166" fontId="9" fillId="2" borderId="12" xfId="0" applyNumberFormat="1" applyFont="1" applyFill="1" applyBorder="1" applyAlignment="1">
      <alignment horizontal="center" vertical="center"/>
    </xf>
    <xf numFmtId="166" fontId="9" fillId="2" borderId="11" xfId="0" applyNumberFormat="1" applyFont="1" applyFill="1" applyBorder="1" applyAlignment="1">
      <alignment horizontal="center" vertical="center"/>
    </xf>
    <xf numFmtId="0" fontId="0" fillId="2" borderId="13" xfId="0" applyFont="1" applyFill="1" applyBorder="1" applyAlignment="1" applyProtection="1">
      <alignment horizontal="left" vertical="top" wrapText="1"/>
    </xf>
    <xf numFmtId="0" fontId="0" fillId="2" borderId="12" xfId="0" applyFont="1" applyFill="1" applyBorder="1" applyAlignment="1" applyProtection="1">
      <alignment horizontal="left" vertical="top"/>
    </xf>
    <xf numFmtId="0" fontId="0" fillId="2" borderId="11" xfId="0" applyFont="1" applyFill="1" applyBorder="1" applyAlignment="1" applyProtection="1">
      <alignment horizontal="left" vertical="top"/>
    </xf>
    <xf numFmtId="0" fontId="14" fillId="2" borderId="12" xfId="0" applyFont="1" applyFill="1" applyBorder="1" applyAlignment="1" applyProtection="1">
      <alignment horizontal="center" vertical="center" wrapText="1"/>
    </xf>
    <xf numFmtId="0" fontId="14" fillId="2" borderId="11" xfId="0" applyFont="1" applyFill="1" applyBorder="1" applyAlignment="1" applyProtection="1">
      <alignment horizontal="center" vertical="center" wrapText="1"/>
    </xf>
    <xf numFmtId="0" fontId="0" fillId="2" borderId="12" xfId="0" applyFill="1" applyBorder="1" applyAlignment="1" applyProtection="1">
      <alignment horizontal="left" vertical="center"/>
    </xf>
    <xf numFmtId="0" fontId="0" fillId="2" borderId="10" xfId="0" applyFill="1" applyBorder="1" applyAlignment="1" applyProtection="1">
      <alignment horizontal="left" vertical="center"/>
    </xf>
    <xf numFmtId="0" fontId="0" fillId="2" borderId="11" xfId="0" applyFill="1" applyBorder="1" applyAlignment="1" applyProtection="1">
      <alignment horizontal="left" vertical="center"/>
    </xf>
    <xf numFmtId="0" fontId="1" fillId="2" borderId="12" xfId="0" applyFont="1" applyFill="1" applyBorder="1" applyAlignment="1" applyProtection="1">
      <alignment horizontal="left" vertical="center"/>
    </xf>
    <xf numFmtId="0" fontId="1" fillId="2" borderId="10" xfId="0" applyFont="1" applyFill="1" applyBorder="1" applyAlignment="1" applyProtection="1">
      <alignment horizontal="left" vertical="center"/>
    </xf>
    <xf numFmtId="0" fontId="1" fillId="2" borderId="11" xfId="0" applyFont="1" applyFill="1" applyBorder="1" applyAlignment="1" applyProtection="1">
      <alignment horizontal="left" vertical="center"/>
    </xf>
    <xf numFmtId="0" fontId="14" fillId="2" borderId="12" xfId="0" applyFont="1" applyFill="1" applyBorder="1" applyAlignment="1" applyProtection="1">
      <alignment horizontal="left" vertical="center"/>
    </xf>
    <xf numFmtId="0" fontId="14" fillId="2" borderId="10" xfId="0" applyFont="1" applyFill="1" applyBorder="1" applyAlignment="1" applyProtection="1">
      <alignment horizontal="left" vertical="center"/>
    </xf>
    <xf numFmtId="0" fontId="14" fillId="2" borderId="11" xfId="0" applyFont="1" applyFill="1" applyBorder="1" applyAlignment="1" applyProtection="1">
      <alignment horizontal="left" vertical="center"/>
    </xf>
    <xf numFmtId="4" fontId="24" fillId="2" borderId="17" xfId="0" applyNumberFormat="1" applyFont="1" applyFill="1" applyBorder="1" applyAlignment="1" applyProtection="1">
      <alignment horizontal="right" vertical="center"/>
    </xf>
    <xf numFmtId="0" fontId="24" fillId="2" borderId="17" xfId="0" applyFont="1" applyFill="1" applyBorder="1" applyAlignment="1" applyProtection="1">
      <alignment horizontal="right" vertical="center"/>
    </xf>
    <xf numFmtId="4" fontId="17" fillId="5" borderId="12" xfId="0" applyNumberFormat="1" applyFont="1" applyFill="1" applyBorder="1" applyAlignment="1" applyProtection="1">
      <alignment horizontal="center" vertical="center"/>
      <protection locked="0"/>
    </xf>
    <xf numFmtId="4" fontId="17" fillId="5" borderId="11" xfId="0" applyNumberFormat="1" applyFont="1" applyFill="1" applyBorder="1" applyAlignment="1" applyProtection="1">
      <alignment horizontal="center" vertical="center"/>
      <protection locked="0"/>
    </xf>
    <xf numFmtId="49" fontId="14" fillId="2" borderId="10" xfId="0" applyNumberFormat="1" applyFont="1" applyFill="1" applyBorder="1" applyAlignment="1" applyProtection="1">
      <alignment horizontal="left" vertical="center"/>
    </xf>
    <xf numFmtId="49" fontId="14" fillId="2" borderId="11" xfId="0" applyNumberFormat="1" applyFont="1" applyFill="1" applyBorder="1" applyAlignment="1" applyProtection="1">
      <alignment horizontal="left" vertical="center"/>
    </xf>
    <xf numFmtId="168" fontId="17" fillId="5" borderId="12" xfId="0" applyNumberFormat="1" applyFont="1" applyFill="1" applyBorder="1" applyAlignment="1" applyProtection="1">
      <alignment horizontal="center" vertical="center"/>
      <protection locked="0"/>
    </xf>
    <xf numFmtId="168" fontId="17" fillId="5" borderId="11" xfId="0" applyNumberFormat="1" applyFont="1" applyFill="1" applyBorder="1" applyAlignment="1" applyProtection="1">
      <alignment horizontal="center" vertical="center"/>
      <protection locked="0"/>
    </xf>
    <xf numFmtId="0" fontId="14" fillId="2" borderId="12" xfId="0" applyFont="1" applyFill="1" applyBorder="1" applyAlignment="1" applyProtection="1">
      <alignment horizontal="left" vertical="center" wrapText="1"/>
    </xf>
    <xf numFmtId="0" fontId="20" fillId="2" borderId="0" xfId="0" applyFont="1" applyFill="1" applyBorder="1" applyAlignment="1" applyProtection="1">
      <alignment horizontal="left" vertical="center" wrapText="1"/>
    </xf>
    <xf numFmtId="4" fontId="20" fillId="2" borderId="0" xfId="0" applyNumberFormat="1" applyFont="1" applyFill="1" applyBorder="1" applyAlignment="1" applyProtection="1">
      <alignment horizontal="right" vertical="center"/>
    </xf>
    <xf numFmtId="4" fontId="13" fillId="2" borderId="1" xfId="0" applyNumberFormat="1" applyFont="1" applyFill="1" applyBorder="1" applyAlignment="1" applyProtection="1">
      <alignment horizontal="right" vertical="center"/>
    </xf>
    <xf numFmtId="0" fontId="13" fillId="2" borderId="0" xfId="0" applyFont="1" applyFill="1" applyAlignment="1" applyProtection="1">
      <alignment horizontal="left" vertical="center" wrapText="1"/>
    </xf>
    <xf numFmtId="49" fontId="7" fillId="2" borderId="0" xfId="0" applyNumberFormat="1" applyFont="1" applyFill="1" applyAlignment="1" applyProtection="1">
      <alignment horizontal="left" vertical="top" wrapText="1"/>
      <protection hidden="1"/>
    </xf>
    <xf numFmtId="0" fontId="0" fillId="2" borderId="0" xfId="0" applyFill="1" applyProtection="1">
      <protection hidden="1"/>
    </xf>
    <xf numFmtId="0" fontId="1" fillId="2" borderId="3" xfId="0" applyFont="1" applyFill="1" applyBorder="1" applyAlignment="1" applyProtection="1">
      <alignment horizontal="left"/>
      <protection hidden="1"/>
    </xf>
    <xf numFmtId="0" fontId="1" fillId="2" borderId="4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 vertical="top" wrapText="1"/>
      <protection hidden="1"/>
    </xf>
    <xf numFmtId="0" fontId="4" fillId="2" borderId="1" xfId="0" applyFont="1" applyFill="1" applyBorder="1" applyAlignment="1" applyProtection="1">
      <alignment horizontal="left" vertical="top" wrapText="1"/>
      <protection hidden="1"/>
    </xf>
    <xf numFmtId="0" fontId="0" fillId="2" borderId="8" xfId="0" applyFill="1" applyBorder="1" applyAlignment="1" applyProtection="1">
      <alignment horizontal="left"/>
      <protection hidden="1"/>
    </xf>
    <xf numFmtId="0" fontId="0" fillId="2" borderId="1" xfId="0" applyFill="1" applyBorder="1" applyAlignment="1" applyProtection="1">
      <alignment horizontal="left"/>
      <protection hidden="1"/>
    </xf>
    <xf numFmtId="0" fontId="0" fillId="2" borderId="0" xfId="0" applyFill="1" applyAlignment="1" applyProtection="1">
      <alignment horizontal="left"/>
      <protection hidden="1"/>
    </xf>
    <xf numFmtId="0" fontId="0" fillId="3" borderId="0" xfId="0" applyFill="1" applyAlignment="1" applyProtection="1">
      <alignment horizontal="center"/>
      <protection locked="0" hidden="1"/>
    </xf>
    <xf numFmtId="0" fontId="0" fillId="2" borderId="6" xfId="0" applyFill="1" applyBorder="1" applyAlignment="1" applyProtection="1">
      <alignment horizontal="left"/>
      <protection hidden="1"/>
    </xf>
    <xf numFmtId="0" fontId="0" fillId="2" borderId="0" xfId="0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0" fontId="4" fillId="2" borderId="1" xfId="0" applyFont="1" applyFill="1" applyBorder="1" applyAlignment="1" applyProtection="1">
      <alignment horizontal="left"/>
      <protection hidden="1"/>
    </xf>
    <xf numFmtId="0" fontId="4" fillId="2" borderId="6" xfId="0" applyFont="1" applyFill="1" applyBorder="1" applyAlignment="1" applyProtection="1">
      <alignment horizontal="left"/>
      <protection hidden="1"/>
    </xf>
    <xf numFmtId="0" fontId="4" fillId="2" borderId="0" xfId="0" applyFont="1" applyFill="1" applyBorder="1" applyAlignment="1" applyProtection="1">
      <alignment horizontal="left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0" fillId="2" borderId="7" xfId="0" applyFill="1" applyBorder="1" applyAlignment="1" applyProtection="1">
      <alignment horizontal="right"/>
      <protection hidden="1"/>
    </xf>
    <xf numFmtId="0" fontId="1" fillId="2" borderId="1" xfId="0" applyFont="1" applyFill="1" applyBorder="1" applyAlignment="1" applyProtection="1">
      <alignment horizontal="left"/>
      <protection hidden="1"/>
    </xf>
    <xf numFmtId="0" fontId="4" fillId="2" borderId="0" xfId="0" applyFont="1" applyFill="1" applyAlignment="1" applyProtection="1">
      <alignment wrapText="1"/>
      <protection hidden="1"/>
    </xf>
    <xf numFmtId="0" fontId="1" fillId="2" borderId="6" xfId="0" applyFont="1" applyFill="1" applyBorder="1" applyAlignment="1" applyProtection="1">
      <alignment horizontal="left"/>
      <protection hidden="1"/>
    </xf>
    <xf numFmtId="0" fontId="1" fillId="2" borderId="0" xfId="0" applyFont="1" applyFill="1" applyBorder="1" applyAlignment="1" applyProtection="1">
      <alignment horizontal="left"/>
      <protection hidden="1"/>
    </xf>
    <xf numFmtId="0" fontId="4" fillId="2" borderId="6" xfId="0" applyFont="1" applyFill="1" applyBorder="1" applyAlignment="1" applyProtection="1">
      <alignment horizontal="left" vertical="top" wrapText="1"/>
      <protection hidden="1"/>
    </xf>
    <xf numFmtId="0" fontId="4" fillId="2" borderId="0" xfId="0" applyFont="1" applyFill="1" applyBorder="1" applyAlignment="1" applyProtection="1">
      <alignment horizontal="left" vertical="top" wrapText="1"/>
      <protection hidden="1"/>
    </xf>
  </cellXfs>
  <cellStyles count="2">
    <cellStyle name="Komma" xfId="1" builtinId="3"/>
    <cellStyle name="Standard" xfId="0" builtinId="0"/>
  </cellStyles>
  <dxfs count="2">
    <dxf>
      <font>
        <color rgb="FF00B050"/>
      </font>
    </dxf>
    <dxf>
      <font>
        <color rgb="FF00B050"/>
      </font>
    </dxf>
  </dxfs>
  <tableStyles count="0" defaultTableStyle="TableStyleMedium2" defaultPivotStyle="PivotStyleLight16"/>
  <colors>
    <mruColors>
      <color rgb="FF2440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526676</xdr:colOff>
      <xdr:row>1</xdr:row>
      <xdr:rowOff>67236</xdr:rowOff>
    </xdr:from>
    <xdr:ext cx="1377695" cy="574517"/>
    <xdr:pic>
      <xdr:nvPicPr>
        <xdr:cNvPr id="2" name="image1.jpeg">
          <a:extLst>
            <a:ext uri="{FF2B5EF4-FFF2-40B4-BE49-F238E27FC236}">
              <a16:creationId xmlns:a16="http://schemas.microsoft.com/office/drawing/2014/main" id="{0DD081A8-875E-4853-9BBA-2CAED8F7B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8176" y="181536"/>
          <a:ext cx="1377695" cy="57451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209550</xdr:colOff>
      <xdr:row>0</xdr:row>
      <xdr:rowOff>57150</xdr:rowOff>
    </xdr:from>
    <xdr:to>
      <xdr:col>8</xdr:col>
      <xdr:colOff>1323489</xdr:colOff>
      <xdr:row>1</xdr:row>
      <xdr:rowOff>271753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5C70138-6313-49E9-8E1C-6F3D1CD08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0975" y="57150"/>
          <a:ext cx="1666389" cy="719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BBD16-4C94-45AC-92F0-1F24CCAE923F}">
  <sheetPr>
    <pageSetUpPr fitToPage="1"/>
  </sheetPr>
  <dimension ref="A1:XFC129"/>
  <sheetViews>
    <sheetView tabSelected="1" workbookViewId="0">
      <pane ySplit="5" topLeftCell="A6" activePane="bottomLeft" state="frozen"/>
      <selection pane="bottomLeft" activeCell="D9" sqref="D9:J9"/>
    </sheetView>
  </sheetViews>
  <sheetFormatPr baseColWidth="10" defaultColWidth="0" defaultRowHeight="15.75" customHeight="1" zeroHeight="1" x14ac:dyDescent="0.25"/>
  <cols>
    <col min="1" max="1" width="1.875" style="29" customWidth="1"/>
    <col min="2" max="2" width="6.5" style="29" customWidth="1"/>
    <col min="3" max="3" width="10.625" style="29" customWidth="1"/>
    <col min="4" max="4" width="22.25" style="29" customWidth="1"/>
    <col min="5" max="5" width="15.5" style="29" customWidth="1"/>
    <col min="6" max="6" width="15.625" style="29" customWidth="1"/>
    <col min="7" max="7" width="15.5" style="29" customWidth="1"/>
    <col min="8" max="8" width="10.25" style="29" customWidth="1"/>
    <col min="9" max="9" width="11.125" style="29" customWidth="1"/>
    <col min="10" max="10" width="6.125" style="29" customWidth="1"/>
    <col min="11" max="11" width="13.75" style="29" customWidth="1"/>
    <col min="12" max="12" width="5.875" style="29" customWidth="1"/>
    <col min="13" max="16383" width="11" style="29" hidden="1"/>
    <col min="16384" max="16384" width="3" style="29" customWidth="1"/>
  </cols>
  <sheetData>
    <row r="1" spans="1:12" ht="9" customHeight="1" x14ac:dyDescent="0.25">
      <c r="B1" s="28"/>
    </row>
    <row r="2" spans="1:12" ht="39" customHeight="1" x14ac:dyDescent="0.3">
      <c r="B2" s="149" t="s">
        <v>141</v>
      </c>
      <c r="C2" s="149"/>
      <c r="D2" s="149"/>
      <c r="E2" s="149"/>
      <c r="F2" s="149"/>
      <c r="G2" s="149"/>
      <c r="H2" s="149"/>
      <c r="I2" s="149"/>
    </row>
    <row r="3" spans="1:12" s="47" customFormat="1" ht="24.75" customHeight="1" x14ac:dyDescent="0.3">
      <c r="B3" s="150" t="s">
        <v>140</v>
      </c>
      <c r="C3" s="150"/>
      <c r="D3" s="150"/>
      <c r="E3" s="150"/>
      <c r="F3" s="150"/>
      <c r="G3" s="150"/>
      <c r="H3" s="150"/>
      <c r="I3" s="150"/>
    </row>
    <row r="4" spans="1:12" ht="15.75" customHeight="1" x14ac:dyDescent="0.25">
      <c r="B4" s="151" t="s">
        <v>64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</row>
    <row r="5" spans="1:12" ht="9" customHeight="1" x14ac:dyDescent="0.3">
      <c r="B5" s="30"/>
      <c r="H5" s="31"/>
    </row>
    <row r="6" spans="1:12" x14ac:dyDescent="0.25">
      <c r="B6" s="32"/>
    </row>
    <row r="7" spans="1:12" s="50" customFormat="1" ht="30" customHeight="1" x14ac:dyDescent="0.25">
      <c r="B7" s="51" t="s">
        <v>63</v>
      </c>
    </row>
    <row r="8" spans="1:12" ht="20.100000000000001" customHeight="1" x14ac:dyDescent="0.25">
      <c r="B8" s="33"/>
    </row>
    <row r="9" spans="1:12" ht="22.5" customHeight="1" x14ac:dyDescent="0.25">
      <c r="B9" s="32"/>
      <c r="D9" s="153" t="s">
        <v>58</v>
      </c>
      <c r="E9" s="153"/>
      <c r="F9" s="153"/>
      <c r="G9" s="153"/>
      <c r="H9" s="153"/>
      <c r="I9" s="153"/>
      <c r="J9" s="153"/>
    </row>
    <row r="10" spans="1:12" x14ac:dyDescent="0.25">
      <c r="B10" s="34"/>
    </row>
    <row r="11" spans="1:12" x14ac:dyDescent="0.25">
      <c r="B11" s="34"/>
    </row>
    <row r="12" spans="1:12" x14ac:dyDescent="0.25">
      <c r="B12" s="34"/>
    </row>
    <row r="13" spans="1:12" s="48" customFormat="1" ht="30" customHeight="1" x14ac:dyDescent="0.25">
      <c r="B13" s="49" t="s">
        <v>59</v>
      </c>
    </row>
    <row r="14" spans="1:12" ht="20.100000000000001" customHeight="1" x14ac:dyDescent="0.3">
      <c r="B14" s="35"/>
      <c r="G14" s="39"/>
      <c r="H14" s="39"/>
      <c r="I14" s="39"/>
    </row>
    <row r="15" spans="1:12" s="53" customFormat="1" ht="25.5" customHeight="1" x14ac:dyDescent="0.25">
      <c r="B15" s="54" t="s">
        <v>67</v>
      </c>
      <c r="E15" s="55"/>
      <c r="F15" s="52"/>
      <c r="G15" s="56"/>
      <c r="H15" s="56"/>
      <c r="I15" s="56"/>
      <c r="J15" s="52"/>
      <c r="K15" s="52"/>
    </row>
    <row r="16" spans="1:12" s="37" customFormat="1" ht="20.100000000000001" customHeight="1" x14ac:dyDescent="0.25">
      <c r="A16" s="36"/>
      <c r="B16" s="36" t="s">
        <v>65</v>
      </c>
      <c r="C16" s="43"/>
      <c r="G16" s="44"/>
      <c r="H16" s="45"/>
    </row>
    <row r="17" spans="1:11" s="37" customFormat="1" ht="20.100000000000001" customHeight="1" x14ac:dyDescent="0.25">
      <c r="A17" s="36"/>
      <c r="B17" s="36" t="s">
        <v>66</v>
      </c>
      <c r="C17" s="43"/>
      <c r="G17" s="45"/>
      <c r="H17" s="45"/>
    </row>
    <row r="18" spans="1:11" ht="10.5" customHeight="1" x14ac:dyDescent="0.25">
      <c r="A18" s="38"/>
      <c r="B18" s="37"/>
      <c r="G18" s="40"/>
      <c r="H18" s="39"/>
      <c r="I18" s="39"/>
      <c r="J18" s="39"/>
      <c r="K18" s="39"/>
    </row>
    <row r="19" spans="1:11" ht="39" customHeight="1" x14ac:dyDescent="0.25">
      <c r="A19" s="38"/>
      <c r="C19" s="154" t="s">
        <v>61</v>
      </c>
      <c r="D19" s="155"/>
      <c r="E19" s="156" t="s">
        <v>62</v>
      </c>
      <c r="F19" s="157"/>
      <c r="G19" s="40"/>
      <c r="H19" s="41"/>
      <c r="I19" s="39"/>
      <c r="J19" s="39"/>
      <c r="K19" s="39"/>
    </row>
    <row r="20" spans="1:11" ht="20.100000000000001" customHeight="1" x14ac:dyDescent="0.25">
      <c r="A20" s="38"/>
      <c r="C20" s="161">
        <f ca="1">C22-2</f>
        <v>2023</v>
      </c>
      <c r="D20" s="162"/>
      <c r="E20" s="163"/>
      <c r="F20" s="164"/>
      <c r="G20" s="40">
        <f ca="1">YEAR(TODAY())-3</f>
        <v>2023</v>
      </c>
      <c r="H20" s="39"/>
      <c r="I20" s="39"/>
      <c r="J20" s="39"/>
      <c r="K20" s="39"/>
    </row>
    <row r="21" spans="1:11" ht="20.100000000000001" customHeight="1" x14ac:dyDescent="0.25">
      <c r="A21" s="38"/>
      <c r="C21" s="161">
        <f ca="1">C22-1</f>
        <v>2024</v>
      </c>
      <c r="D21" s="162"/>
      <c r="E21" s="163"/>
      <c r="F21" s="164"/>
      <c r="G21" s="40">
        <f ca="1">YEAR(TODAY())-2</f>
        <v>2024</v>
      </c>
      <c r="H21" s="39"/>
      <c r="I21" s="39"/>
      <c r="J21" s="39"/>
      <c r="K21" s="39"/>
    </row>
    <row r="22" spans="1:11" ht="20.100000000000001" customHeight="1" x14ac:dyDescent="0.25">
      <c r="A22" s="38"/>
      <c r="C22" s="166">
        <f ca="1">YEAR(TODAY())-1</f>
        <v>2025</v>
      </c>
      <c r="D22" s="167"/>
      <c r="E22" s="163"/>
      <c r="F22" s="164"/>
      <c r="G22" s="40">
        <f ca="1">YEAR(TODAY())-1</f>
        <v>2025</v>
      </c>
      <c r="H22" s="39"/>
      <c r="I22" s="39"/>
    </row>
    <row r="23" spans="1:11" ht="11.25" customHeight="1" x14ac:dyDescent="0.3">
      <c r="B23" s="35"/>
      <c r="E23" s="42"/>
      <c r="F23" s="42"/>
      <c r="G23" s="39"/>
      <c r="H23" s="39"/>
      <c r="I23" s="39"/>
    </row>
    <row r="24" spans="1:11" ht="20.100000000000001" customHeight="1" x14ac:dyDescent="0.3">
      <c r="B24" s="35"/>
      <c r="C24" s="161" t="s">
        <v>60</v>
      </c>
      <c r="D24" s="162"/>
      <c r="E24" s="168" t="str">
        <f>IF(E22&lt;&gt;"",(ROUND((E20+E21+E22)/3,2)),"")</f>
        <v/>
      </c>
      <c r="F24" s="169"/>
      <c r="G24" s="39"/>
      <c r="H24" s="39"/>
      <c r="I24" s="39"/>
    </row>
    <row r="25" spans="1:11" ht="20.100000000000001" customHeight="1" x14ac:dyDescent="0.3">
      <c r="A25" s="38"/>
      <c r="B25" s="46"/>
      <c r="C25" s="35"/>
    </row>
    <row r="26" spans="1:11" s="60" customFormat="1" ht="20.100000000000001" customHeight="1" x14ac:dyDescent="0.3">
      <c r="A26" s="57"/>
      <c r="B26" s="58"/>
      <c r="C26" s="59"/>
    </row>
    <row r="27" spans="1:11" s="61" customFormat="1" ht="25.5" customHeight="1" x14ac:dyDescent="0.25">
      <c r="B27" s="62" t="s">
        <v>71</v>
      </c>
      <c r="K27" s="63"/>
    </row>
    <row r="28" spans="1:11" s="60" customFormat="1" ht="20.100000000000001" customHeight="1" x14ac:dyDescent="0.25">
      <c r="K28" s="64"/>
    </row>
    <row r="29" spans="1:11" s="60" customFormat="1" ht="20.100000000000001" customHeight="1" x14ac:dyDescent="0.25">
      <c r="B29" s="60" t="s">
        <v>72</v>
      </c>
      <c r="K29" s="64"/>
    </row>
    <row r="30" spans="1:11" s="60" customFormat="1" ht="20.100000000000001" customHeight="1" x14ac:dyDescent="0.25">
      <c r="B30" s="60" t="s">
        <v>75</v>
      </c>
      <c r="K30" s="64"/>
    </row>
    <row r="31" spans="1:11" s="60" customFormat="1" ht="20.100000000000001" customHeight="1" x14ac:dyDescent="0.25">
      <c r="B31" s="60" t="s">
        <v>76</v>
      </c>
      <c r="K31" s="64"/>
    </row>
    <row r="32" spans="1:11" s="60" customFormat="1" ht="20.100000000000001" customHeight="1" x14ac:dyDescent="0.25">
      <c r="B32" s="60" t="s">
        <v>74</v>
      </c>
      <c r="K32" s="64"/>
    </row>
    <row r="33" spans="1:11" s="60" customFormat="1" ht="20.100000000000001" customHeight="1" x14ac:dyDescent="0.25">
      <c r="B33" s="60" t="s">
        <v>73</v>
      </c>
      <c r="K33" s="64"/>
    </row>
    <row r="34" spans="1:11" s="65" customFormat="1" ht="20.100000000000001" customHeight="1" x14ac:dyDescent="0.25">
      <c r="B34" s="66" t="s">
        <v>82</v>
      </c>
    </row>
    <row r="35" spans="1:11" s="65" customFormat="1" ht="20.100000000000001" customHeight="1" x14ac:dyDescent="0.25">
      <c r="B35" s="65" t="s">
        <v>83</v>
      </c>
    </row>
    <row r="36" spans="1:11" s="65" customFormat="1" ht="19.5" customHeight="1" x14ac:dyDescent="0.25">
      <c r="B36" s="65" t="s">
        <v>84</v>
      </c>
    </row>
    <row r="37" spans="1:11" s="60" customFormat="1" ht="20.100000000000001" customHeight="1" x14ac:dyDescent="0.25">
      <c r="K37" s="64"/>
    </row>
    <row r="38" spans="1:11" s="60" customFormat="1" ht="48.75" customHeight="1" x14ac:dyDescent="0.25">
      <c r="B38" s="171" t="s">
        <v>81</v>
      </c>
      <c r="C38" s="172"/>
      <c r="D38" s="67" t="s">
        <v>77</v>
      </c>
      <c r="E38" s="68" t="s">
        <v>78</v>
      </c>
      <c r="F38" s="67" t="s">
        <v>79</v>
      </c>
      <c r="G38" s="170" t="s">
        <v>80</v>
      </c>
      <c r="H38" s="170"/>
      <c r="I38" s="170"/>
      <c r="J38" s="170"/>
      <c r="K38" s="170"/>
    </row>
    <row r="39" spans="1:11" s="60" customFormat="1" ht="50.1" customHeight="1" x14ac:dyDescent="0.25">
      <c r="B39" s="69" t="s">
        <v>68</v>
      </c>
      <c r="C39" s="70"/>
      <c r="D39" s="78"/>
      <c r="E39" s="78"/>
      <c r="F39" s="78"/>
      <c r="G39" s="146"/>
      <c r="H39" s="147"/>
      <c r="I39" s="147"/>
      <c r="J39" s="147"/>
      <c r="K39" s="148"/>
    </row>
    <row r="40" spans="1:11" s="60" customFormat="1" ht="50.1" customHeight="1" x14ac:dyDescent="0.25">
      <c r="B40" s="69" t="s">
        <v>69</v>
      </c>
      <c r="C40" s="70"/>
      <c r="D40" s="78"/>
      <c r="E40" s="78"/>
      <c r="F40" s="78"/>
      <c r="G40" s="146"/>
      <c r="H40" s="147"/>
      <c r="I40" s="147"/>
      <c r="J40" s="147"/>
      <c r="K40" s="148"/>
    </row>
    <row r="41" spans="1:11" s="60" customFormat="1" ht="50.1" customHeight="1" x14ac:dyDescent="0.25">
      <c r="B41" s="69" t="s">
        <v>70</v>
      </c>
      <c r="C41" s="70"/>
      <c r="D41" s="78"/>
      <c r="E41" s="78"/>
      <c r="F41" s="78"/>
      <c r="G41" s="146"/>
      <c r="H41" s="147"/>
      <c r="I41" s="147"/>
      <c r="J41" s="147"/>
      <c r="K41" s="148"/>
    </row>
    <row r="42" spans="1:11" s="60" customFormat="1" ht="20.100000000000001" customHeight="1" x14ac:dyDescent="0.25">
      <c r="K42" s="64"/>
    </row>
    <row r="43" spans="1:11" s="65" customFormat="1" ht="20.100000000000001" customHeight="1" x14ac:dyDescent="0.25">
      <c r="B43" s="71"/>
      <c r="K43" s="72"/>
    </row>
    <row r="44" spans="1:11" s="73" customFormat="1" ht="30" customHeight="1" x14ac:dyDescent="0.25">
      <c r="B44" s="74" t="s">
        <v>86</v>
      </c>
      <c r="C44" s="74"/>
    </row>
    <row r="45" spans="1:11" s="60" customFormat="1" ht="15" customHeight="1" x14ac:dyDescent="0.25">
      <c r="A45" s="57"/>
    </row>
    <row r="46" spans="1:11" s="75" customFormat="1" ht="20.100000000000001" customHeight="1" x14ac:dyDescent="0.25">
      <c r="C46" s="178" t="s">
        <v>35</v>
      </c>
      <c r="D46" s="179"/>
      <c r="E46" s="180"/>
      <c r="F46" s="165"/>
      <c r="G46" s="165"/>
      <c r="H46" s="165"/>
      <c r="I46" s="165"/>
    </row>
    <row r="47" spans="1:11" s="75" customFormat="1" ht="20.100000000000001" customHeight="1" x14ac:dyDescent="0.25">
      <c r="B47" s="76"/>
      <c r="C47" s="175" t="s">
        <v>85</v>
      </c>
      <c r="D47" s="176"/>
      <c r="E47" s="177"/>
      <c r="F47" s="165"/>
      <c r="G47" s="165"/>
      <c r="H47" s="165"/>
      <c r="I47" s="165"/>
    </row>
    <row r="48" spans="1:11" s="75" customFormat="1" ht="20.100000000000001" customHeight="1" x14ac:dyDescent="0.25">
      <c r="B48" s="76"/>
      <c r="C48" s="77" t="s">
        <v>87</v>
      </c>
      <c r="D48" s="77"/>
      <c r="E48" s="77"/>
      <c r="F48" s="165"/>
      <c r="G48" s="165"/>
      <c r="H48" s="165"/>
      <c r="I48" s="165"/>
    </row>
    <row r="49" spans="1:12" s="60" customFormat="1" ht="15" customHeight="1" x14ac:dyDescent="0.25">
      <c r="A49" s="57"/>
    </row>
    <row r="50" spans="1:12" s="75" customFormat="1" ht="20.100000000000001" customHeight="1" x14ac:dyDescent="0.25">
      <c r="C50" s="178" t="s">
        <v>88</v>
      </c>
      <c r="D50" s="179"/>
      <c r="E50" s="180"/>
      <c r="F50" s="165"/>
      <c r="G50" s="165"/>
      <c r="H50" s="165"/>
      <c r="I50" s="165"/>
    </row>
    <row r="51" spans="1:12" s="75" customFormat="1" ht="20.100000000000001" customHeight="1" x14ac:dyDescent="0.25">
      <c r="B51" s="76"/>
      <c r="C51" s="175" t="s">
        <v>85</v>
      </c>
      <c r="D51" s="176"/>
      <c r="E51" s="177"/>
      <c r="F51" s="165"/>
      <c r="G51" s="165"/>
      <c r="H51" s="165"/>
      <c r="I51" s="165"/>
    </row>
    <row r="52" spans="1:12" s="75" customFormat="1" ht="20.100000000000001" customHeight="1" x14ac:dyDescent="0.25">
      <c r="B52" s="76"/>
      <c r="C52" s="77" t="s">
        <v>87</v>
      </c>
      <c r="D52" s="77"/>
      <c r="E52" s="77"/>
      <c r="F52" s="165"/>
      <c r="G52" s="165"/>
      <c r="H52" s="165"/>
      <c r="I52" s="165"/>
    </row>
    <row r="53" spans="1:12" s="60" customFormat="1" ht="20.100000000000001" customHeight="1" x14ac:dyDescent="0.25">
      <c r="K53" s="64"/>
    </row>
    <row r="54" spans="1:12" s="65" customFormat="1" ht="20.100000000000001" customHeight="1" x14ac:dyDescent="0.25">
      <c r="B54" s="71"/>
      <c r="K54" s="72"/>
    </row>
    <row r="55" spans="1:12" s="73" customFormat="1" ht="30" customHeight="1" x14ac:dyDescent="0.25">
      <c r="B55" s="74" t="s">
        <v>89</v>
      </c>
      <c r="C55" s="74"/>
    </row>
    <row r="56" spans="1:12" s="60" customFormat="1" ht="20.100000000000001" customHeight="1" x14ac:dyDescent="0.25">
      <c r="K56" s="64"/>
    </row>
    <row r="57" spans="1:12" s="84" customFormat="1" ht="40.5" customHeight="1" x14ac:dyDescent="0.25">
      <c r="A57" s="57"/>
      <c r="B57" s="181" t="s">
        <v>93</v>
      </c>
      <c r="C57" s="182"/>
      <c r="D57" s="182"/>
      <c r="E57" s="182"/>
      <c r="F57" s="182"/>
      <c r="G57" s="182"/>
      <c r="H57" s="183"/>
      <c r="I57" s="83" t="s">
        <v>91</v>
      </c>
      <c r="J57" s="173" t="s">
        <v>94</v>
      </c>
      <c r="K57" s="174"/>
      <c r="L57" s="57"/>
    </row>
    <row r="58" spans="1:12" s="84" customFormat="1" ht="54.95" customHeight="1" x14ac:dyDescent="0.25">
      <c r="A58" s="57"/>
      <c r="B58" s="85" t="s">
        <v>92</v>
      </c>
      <c r="C58" s="158" t="s">
        <v>90</v>
      </c>
      <c r="D58" s="159"/>
      <c r="E58" s="159"/>
      <c r="F58" s="159"/>
      <c r="G58" s="159"/>
      <c r="H58" s="160"/>
      <c r="I58" s="80"/>
      <c r="J58" s="86">
        <f>IF(I58="Ja",1,0)</f>
        <v>0</v>
      </c>
      <c r="K58" s="87" t="str">
        <f>IF(I58="Ja","Zusatztpunkt","Zusatztpunkte")</f>
        <v>Zusatztpunkte</v>
      </c>
      <c r="L58" s="57"/>
    </row>
    <row r="59" spans="1:12" s="84" customFormat="1" ht="54.95" customHeight="1" x14ac:dyDescent="0.25">
      <c r="A59" s="57"/>
      <c r="B59" s="85" t="s">
        <v>95</v>
      </c>
      <c r="C59" s="158" t="s">
        <v>99</v>
      </c>
      <c r="D59" s="159"/>
      <c r="E59" s="159"/>
      <c r="F59" s="159"/>
      <c r="G59" s="159"/>
      <c r="H59" s="160"/>
      <c r="I59" s="80"/>
      <c r="J59" s="86">
        <f>IF(I59="Ja",1,0)</f>
        <v>0</v>
      </c>
      <c r="K59" s="87" t="str">
        <f>IF(I59="Ja","Zusatztpunkt","Zusatztpunkte")</f>
        <v>Zusatztpunkte</v>
      </c>
      <c r="L59" s="57"/>
    </row>
    <row r="60" spans="1:12" s="84" customFormat="1" ht="54.95" customHeight="1" x14ac:dyDescent="0.25">
      <c r="A60" s="57"/>
      <c r="B60" s="85" t="s">
        <v>96</v>
      </c>
      <c r="C60" s="158" t="s">
        <v>100</v>
      </c>
      <c r="D60" s="159"/>
      <c r="E60" s="159"/>
      <c r="F60" s="159"/>
      <c r="G60" s="159"/>
      <c r="H60" s="160"/>
      <c r="I60" s="80"/>
      <c r="J60" s="86">
        <f>IF(I60="Ja",3,0)</f>
        <v>0</v>
      </c>
      <c r="K60" s="87" t="s">
        <v>101</v>
      </c>
      <c r="L60" s="57"/>
    </row>
    <row r="61" spans="1:12" s="84" customFormat="1" ht="54.95" customHeight="1" x14ac:dyDescent="0.25">
      <c r="A61" s="57"/>
      <c r="B61" s="85" t="s">
        <v>97</v>
      </c>
      <c r="C61" s="158" t="s">
        <v>102</v>
      </c>
      <c r="D61" s="159"/>
      <c r="E61" s="159"/>
      <c r="F61" s="159"/>
      <c r="G61" s="159"/>
      <c r="H61" s="160"/>
      <c r="I61" s="80"/>
      <c r="J61" s="86">
        <f>IF(I61="Ja",1,0)</f>
        <v>0</v>
      </c>
      <c r="K61" s="87" t="str">
        <f>IF(I61="Ja","Zusatztpunkt","Zusatztpunkte")</f>
        <v>Zusatztpunkte</v>
      </c>
      <c r="L61" s="57"/>
    </row>
    <row r="62" spans="1:12" s="84" customFormat="1" ht="54.95" customHeight="1" x14ac:dyDescent="0.25">
      <c r="A62" s="57"/>
      <c r="B62" s="85" t="s">
        <v>98</v>
      </c>
      <c r="C62" s="158" t="s">
        <v>103</v>
      </c>
      <c r="D62" s="159"/>
      <c r="E62" s="159"/>
      <c r="F62" s="159"/>
      <c r="G62" s="159"/>
      <c r="H62" s="160"/>
      <c r="I62" s="80"/>
      <c r="J62" s="86">
        <f>IF(I62="Ja",1,0)</f>
        <v>0</v>
      </c>
      <c r="K62" s="87" t="str">
        <f>IF(I62="Ja","Zusatztpunkt","Zusatztpunkte")</f>
        <v>Zusatztpunkte</v>
      </c>
      <c r="L62" s="57"/>
    </row>
    <row r="63" spans="1:12" s="84" customFormat="1" ht="12.75" customHeight="1" x14ac:dyDescent="0.25">
      <c r="A63" s="57"/>
      <c r="B63" s="88"/>
      <c r="C63" s="89"/>
      <c r="D63" s="89"/>
      <c r="E63" s="89"/>
      <c r="F63" s="89"/>
      <c r="G63" s="89"/>
      <c r="H63" s="89"/>
      <c r="I63" s="89"/>
      <c r="J63" s="89"/>
      <c r="K63" s="90"/>
      <c r="L63" s="57"/>
    </row>
    <row r="64" spans="1:12" s="84" customFormat="1" ht="21" customHeight="1" x14ac:dyDescent="0.25">
      <c r="A64" s="57"/>
      <c r="B64" s="91"/>
      <c r="C64" s="92"/>
      <c r="D64" s="92"/>
      <c r="E64" s="92"/>
      <c r="F64" s="92"/>
      <c r="G64" s="92"/>
      <c r="H64" s="92"/>
      <c r="I64" s="93" t="s">
        <v>104</v>
      </c>
      <c r="J64" s="94">
        <f>SUM(J62,J58,J59,J60,J61)</f>
        <v>0</v>
      </c>
      <c r="K64" s="95" t="str">
        <f>IF(J64=1,"Zusatztpunkt","Zusatztpunkte")</f>
        <v>Zusatztpunkte</v>
      </c>
      <c r="L64" s="57"/>
    </row>
    <row r="65" spans="1:12" s="84" customFormat="1" ht="11.25" customHeight="1" x14ac:dyDescent="0.25">
      <c r="A65" s="57"/>
      <c r="B65" s="96"/>
      <c r="C65" s="96"/>
      <c r="D65" s="96"/>
      <c r="E65" s="96"/>
      <c r="F65" s="96"/>
      <c r="G65" s="96"/>
      <c r="H65" s="96"/>
      <c r="I65" s="97"/>
      <c r="J65" s="98"/>
      <c r="K65" s="99"/>
      <c r="L65" s="57"/>
    </row>
    <row r="66" spans="1:12" s="84" customFormat="1" ht="21" customHeight="1" x14ac:dyDescent="0.25">
      <c r="A66" s="57"/>
      <c r="B66" s="100" t="str">
        <f>"Im Rahmen der Angebotsauswertung wird ein fiktiver Abschlag in Höhe von "&amp;J64*0.05&amp;" Ct/kWh bei den Preisgruppen 1 und 2 berücksichtigt."</f>
        <v>Im Rahmen der Angebotsauswertung wird ein fiktiver Abschlag in Höhe von 0 Ct/kWh bei den Preisgruppen 1 und 2 berücksichtigt.</v>
      </c>
      <c r="C66" s="96"/>
      <c r="D66" s="96"/>
      <c r="E66" s="96"/>
      <c r="F66" s="96"/>
      <c r="G66" s="96"/>
      <c r="H66" s="96"/>
      <c r="I66" s="97"/>
      <c r="J66" s="98"/>
      <c r="K66" s="99"/>
      <c r="L66" s="57"/>
    </row>
    <row r="67" spans="1:12" s="81" customFormat="1" ht="20.100000000000001" customHeight="1" x14ac:dyDescent="0.25">
      <c r="B67" s="81" t="str">
        <f>"("&amp;J64&amp;" "&amp;K64&amp;" x 0,05 Ct/kWh)"</f>
        <v>(0 Zusatztpunkte x 0,05 Ct/kWh)</v>
      </c>
      <c r="K67" s="82"/>
    </row>
    <row r="68" spans="1:12" s="60" customFormat="1" ht="20.100000000000001" customHeight="1" x14ac:dyDescent="0.25">
      <c r="K68" s="64"/>
    </row>
    <row r="69" spans="1:12" s="65" customFormat="1" ht="20.100000000000001" customHeight="1" x14ac:dyDescent="0.25">
      <c r="B69" s="71"/>
      <c r="K69" s="72"/>
    </row>
    <row r="70" spans="1:12" s="73" customFormat="1" ht="30" customHeight="1" x14ac:dyDescent="0.25">
      <c r="B70" s="74" t="s">
        <v>105</v>
      </c>
      <c r="C70" s="74"/>
    </row>
    <row r="71" spans="1:12" s="135" customFormat="1" ht="66" customHeight="1" x14ac:dyDescent="0.25">
      <c r="B71" s="196" t="s">
        <v>137</v>
      </c>
      <c r="C71" s="196"/>
      <c r="D71" s="196"/>
      <c r="E71" s="196"/>
      <c r="F71" s="196"/>
      <c r="G71" s="196"/>
      <c r="H71" s="196"/>
      <c r="I71" s="196"/>
      <c r="J71" s="196"/>
      <c r="K71" s="196"/>
    </row>
    <row r="72" spans="1:12" s="84" customFormat="1" ht="9" customHeight="1" x14ac:dyDescent="0.25">
      <c r="A72" s="57"/>
      <c r="B72" s="100"/>
      <c r="C72" s="96"/>
      <c r="D72" s="96"/>
      <c r="E72" s="96"/>
      <c r="F72" s="96"/>
      <c r="G72" s="96"/>
      <c r="H72" s="96"/>
      <c r="I72" s="97"/>
      <c r="J72" s="98"/>
      <c r="K72" s="99"/>
      <c r="L72" s="57"/>
    </row>
    <row r="73" spans="1:12" s="84" customFormat="1" ht="40.5" customHeight="1" x14ac:dyDescent="0.25">
      <c r="A73" s="57"/>
      <c r="B73" s="181" t="s">
        <v>106</v>
      </c>
      <c r="C73" s="182"/>
      <c r="D73" s="182"/>
      <c r="E73" s="182"/>
      <c r="F73" s="182"/>
      <c r="G73" s="182"/>
      <c r="H73" s="183"/>
      <c r="I73" s="173" t="s">
        <v>138</v>
      </c>
      <c r="J73" s="174"/>
      <c r="K73" s="101" t="s">
        <v>111</v>
      </c>
      <c r="L73" s="57"/>
    </row>
    <row r="74" spans="1:12" s="84" customFormat="1" ht="50.1" customHeight="1" x14ac:dyDescent="0.25">
      <c r="A74" s="57"/>
      <c r="B74" s="85" t="s">
        <v>107</v>
      </c>
      <c r="C74" s="192" t="s">
        <v>109</v>
      </c>
      <c r="D74" s="159"/>
      <c r="E74" s="159"/>
      <c r="F74" s="159"/>
      <c r="G74" s="159"/>
      <c r="H74" s="160"/>
      <c r="I74" s="190"/>
      <c r="J74" s="191"/>
      <c r="K74" s="87" t="s">
        <v>116</v>
      </c>
      <c r="L74" s="57"/>
    </row>
    <row r="75" spans="1:12" s="84" customFormat="1" ht="50.1" customHeight="1" x14ac:dyDescent="0.25">
      <c r="A75" s="57"/>
      <c r="B75" s="85" t="s">
        <v>108</v>
      </c>
      <c r="C75" s="192" t="s">
        <v>110</v>
      </c>
      <c r="D75" s="159"/>
      <c r="E75" s="159"/>
      <c r="F75" s="159"/>
      <c r="G75" s="159"/>
      <c r="H75" s="160"/>
      <c r="I75" s="190"/>
      <c r="J75" s="191"/>
      <c r="K75" s="87" t="s">
        <v>116</v>
      </c>
      <c r="L75" s="57"/>
    </row>
    <row r="76" spans="1:12" s="84" customFormat="1" ht="9.75" customHeight="1" x14ac:dyDescent="0.25">
      <c r="A76" s="57"/>
      <c r="B76" s="88"/>
      <c r="C76" s="89"/>
      <c r="D76" s="89"/>
      <c r="E76" s="89"/>
      <c r="F76" s="89"/>
      <c r="G76" s="89"/>
      <c r="H76" s="89"/>
      <c r="I76" s="89"/>
      <c r="J76" s="89"/>
      <c r="K76" s="90"/>
      <c r="L76" s="57"/>
    </row>
    <row r="77" spans="1:12" s="84" customFormat="1" ht="30" customHeight="1" x14ac:dyDescent="0.25">
      <c r="A77" s="57"/>
      <c r="B77" s="102"/>
      <c r="C77" s="188" t="s">
        <v>112</v>
      </c>
      <c r="D77" s="188"/>
      <c r="E77" s="188"/>
      <c r="F77" s="188"/>
      <c r="G77" s="188"/>
      <c r="H77" s="188"/>
      <c r="I77" s="188"/>
      <c r="J77" s="188"/>
      <c r="K77" s="189"/>
      <c r="L77" s="57"/>
    </row>
    <row r="78" spans="1:12" s="84" customFormat="1" ht="41.25" customHeight="1" x14ac:dyDescent="0.25">
      <c r="A78" s="57"/>
      <c r="B78" s="85" t="s">
        <v>113</v>
      </c>
      <c r="C78" s="158" t="s">
        <v>115</v>
      </c>
      <c r="D78" s="159"/>
      <c r="E78" s="159"/>
      <c r="F78" s="159"/>
      <c r="G78" s="159"/>
      <c r="H78" s="160"/>
      <c r="I78" s="186"/>
      <c r="J78" s="187"/>
      <c r="K78" s="87" t="s">
        <v>117</v>
      </c>
      <c r="L78" s="57"/>
    </row>
    <row r="79" spans="1:12" s="84" customFormat="1" ht="41.25" customHeight="1" x14ac:dyDescent="0.25">
      <c r="A79" s="57"/>
      <c r="B79" s="103" t="s">
        <v>114</v>
      </c>
      <c r="C79" s="158" t="s">
        <v>118</v>
      </c>
      <c r="D79" s="159"/>
      <c r="E79" s="159"/>
      <c r="F79" s="159"/>
      <c r="G79" s="159"/>
      <c r="H79" s="160"/>
      <c r="I79" s="186"/>
      <c r="J79" s="187"/>
      <c r="K79" s="104" t="s">
        <v>139</v>
      </c>
      <c r="L79" s="57"/>
    </row>
    <row r="80" spans="1:12" s="60" customFormat="1" ht="20.100000000000001" customHeight="1" x14ac:dyDescent="0.25">
      <c r="K80" s="64"/>
    </row>
    <row r="81" spans="1:12" s="65" customFormat="1" ht="20.100000000000001" customHeight="1" x14ac:dyDescent="0.25">
      <c r="B81" s="71"/>
      <c r="K81" s="72"/>
    </row>
    <row r="82" spans="1:12" s="137" customFormat="1" ht="30" customHeight="1" x14ac:dyDescent="0.25">
      <c r="B82" s="138" t="s">
        <v>136</v>
      </c>
      <c r="C82" s="138"/>
    </row>
    <row r="83" spans="1:12" s="84" customFormat="1" ht="21" customHeight="1" x14ac:dyDescent="0.25">
      <c r="A83" s="57"/>
      <c r="B83" s="100"/>
      <c r="C83" s="96"/>
      <c r="D83" s="96"/>
      <c r="E83" s="96"/>
      <c r="F83" s="96"/>
      <c r="G83" s="96"/>
      <c r="H83" s="96"/>
      <c r="I83" s="97"/>
      <c r="J83" s="98"/>
      <c r="K83" s="99"/>
      <c r="L83" s="57"/>
    </row>
    <row r="84" spans="1:12" s="132" customFormat="1" ht="21" customHeight="1" x14ac:dyDescent="0.25">
      <c r="A84" s="125"/>
      <c r="B84" s="134" t="s">
        <v>126</v>
      </c>
      <c r="C84" s="128"/>
      <c r="D84" s="128"/>
      <c r="E84" s="128"/>
      <c r="F84" s="128"/>
      <c r="G84" s="128"/>
      <c r="H84" s="128"/>
      <c r="I84" s="129"/>
      <c r="J84" s="130"/>
      <c r="K84" s="131"/>
      <c r="L84" s="125"/>
    </row>
    <row r="85" spans="1:12" s="84" customFormat="1" ht="7.5" customHeight="1" x14ac:dyDescent="0.25">
      <c r="A85" s="57"/>
      <c r="B85" s="100"/>
      <c r="C85" s="96"/>
      <c r="D85" s="96"/>
      <c r="E85" s="96"/>
      <c r="F85" s="96"/>
      <c r="G85" s="96"/>
      <c r="H85" s="96"/>
      <c r="I85" s="97"/>
      <c r="J85" s="98"/>
      <c r="K85" s="99"/>
      <c r="L85" s="57"/>
    </row>
    <row r="86" spans="1:12" s="84" customFormat="1" ht="21" customHeight="1" x14ac:dyDescent="0.25">
      <c r="A86" s="57"/>
      <c r="B86" s="100" t="s">
        <v>13</v>
      </c>
      <c r="C86" s="96"/>
      <c r="D86" s="96"/>
      <c r="E86" s="96"/>
      <c r="F86" s="96"/>
      <c r="G86" s="96"/>
      <c r="H86" s="96"/>
      <c r="I86" s="97"/>
      <c r="J86" s="98"/>
      <c r="K86" s="99"/>
      <c r="L86" s="57"/>
    </row>
    <row r="87" spans="1:12" s="84" customFormat="1" ht="21" customHeight="1" x14ac:dyDescent="0.25">
      <c r="A87" s="57"/>
      <c r="B87" s="100" t="s">
        <v>14</v>
      </c>
      <c r="C87" s="96"/>
      <c r="D87" s="96"/>
      <c r="E87" s="96"/>
      <c r="F87" s="96"/>
      <c r="G87" s="96"/>
      <c r="H87" s="96"/>
      <c r="I87" s="97"/>
      <c r="J87" s="98"/>
      <c r="K87" s="99"/>
      <c r="L87" s="57"/>
    </row>
    <row r="88" spans="1:12" s="84" customFormat="1" ht="21" customHeight="1" x14ac:dyDescent="0.25">
      <c r="A88" s="57"/>
      <c r="B88" s="119"/>
      <c r="C88" s="119"/>
      <c r="D88" s="119"/>
      <c r="E88" s="96"/>
      <c r="F88" s="96"/>
      <c r="G88" s="96"/>
      <c r="H88" s="96"/>
      <c r="I88" s="97"/>
      <c r="J88" s="98"/>
      <c r="K88" s="99"/>
      <c r="L88" s="57"/>
    </row>
    <row r="89" spans="1:12" s="110" customFormat="1" ht="21" customHeight="1" x14ac:dyDescent="0.25">
      <c r="A89" s="105"/>
      <c r="B89" s="120" t="s">
        <v>45</v>
      </c>
      <c r="C89" s="79"/>
      <c r="D89" s="79"/>
      <c r="E89" s="121" t="s">
        <v>142</v>
      </c>
      <c r="F89" s="106"/>
      <c r="G89" s="106" t="s">
        <v>119</v>
      </c>
      <c r="H89" s="107"/>
      <c r="I89" s="114" t="s">
        <v>121</v>
      </c>
      <c r="J89" s="114">
        <v>80.83</v>
      </c>
      <c r="K89" s="108"/>
      <c r="L89" s="105"/>
    </row>
    <row r="90" spans="1:12" s="110" customFormat="1" ht="36.75" customHeight="1" x14ac:dyDescent="0.25">
      <c r="A90" s="105"/>
      <c r="B90" s="193" t="str">
        <f>"Börsenpreisanteil 
[(0,75*"&amp;I89&amp;" + 0,25*"&amp;J89&amp;") / 10]"</f>
        <v>Börsenpreisanteil 
[(0,75*76,62 + 0,25*80,83) / 10]</v>
      </c>
      <c r="C90" s="193"/>
      <c r="D90" s="193"/>
      <c r="E90" s="145" t="str">
        <f>""&amp;(ROUND((0.75*I89+0.25*J89)/10,3))&amp;" Ct/kWh"</f>
        <v>7,767 Ct/kWh</v>
      </c>
      <c r="F90" s="106"/>
      <c r="G90" s="106"/>
      <c r="H90" s="107"/>
      <c r="I90" s="115">
        <f>ROUND((0.75*I89+0.25*J89)/10,3)</f>
        <v>7.7670000000000003</v>
      </c>
      <c r="J90" s="114"/>
      <c r="K90" s="108"/>
      <c r="L90" s="105"/>
    </row>
    <row r="91" spans="1:12" s="110" customFormat="1" ht="21" customHeight="1" x14ac:dyDescent="0.25">
      <c r="A91" s="105"/>
      <c r="B91" s="79" t="s">
        <v>39</v>
      </c>
      <c r="C91" s="79"/>
      <c r="D91" s="79"/>
      <c r="E91" s="106" t="s">
        <v>122</v>
      </c>
      <c r="F91" s="107"/>
      <c r="G91" s="107"/>
      <c r="H91" s="107"/>
      <c r="I91" s="114" t="s">
        <v>120</v>
      </c>
      <c r="J91" s="116"/>
      <c r="K91" s="109"/>
      <c r="L91" s="105"/>
    </row>
    <row r="92" spans="1:12" s="110" customFormat="1" ht="21" customHeight="1" x14ac:dyDescent="0.25">
      <c r="A92" s="105"/>
      <c r="B92" s="79" t="s">
        <v>40</v>
      </c>
      <c r="C92" s="79"/>
      <c r="D92" s="79"/>
      <c r="E92" s="106" t="s">
        <v>124</v>
      </c>
      <c r="F92" s="107"/>
      <c r="G92" s="107"/>
      <c r="H92" s="107"/>
      <c r="I92" s="114" t="s">
        <v>123</v>
      </c>
      <c r="J92" s="116"/>
      <c r="K92" s="109"/>
      <c r="L92" s="105"/>
    </row>
    <row r="93" spans="1:12" s="84" customFormat="1" ht="21" customHeight="1" x14ac:dyDescent="0.25">
      <c r="A93" s="57"/>
      <c r="B93" s="119"/>
      <c r="C93" s="119"/>
      <c r="D93" s="119"/>
      <c r="E93" s="96"/>
      <c r="F93" s="96"/>
      <c r="G93" s="96"/>
      <c r="H93" s="96"/>
      <c r="I93" s="97"/>
      <c r="J93" s="98"/>
      <c r="K93" s="99"/>
      <c r="L93" s="57"/>
    </row>
    <row r="94" spans="1:12" s="132" customFormat="1" ht="21" customHeight="1" x14ac:dyDescent="0.25">
      <c r="A94" s="125"/>
      <c r="B94" s="133" t="s">
        <v>125</v>
      </c>
      <c r="C94" s="127"/>
      <c r="D94" s="127"/>
      <c r="E94" s="128"/>
      <c r="F94" s="128"/>
      <c r="G94" s="128"/>
      <c r="H94" s="128"/>
      <c r="I94" s="129"/>
      <c r="J94" s="130"/>
      <c r="K94" s="131"/>
      <c r="L94" s="125"/>
    </row>
    <row r="95" spans="1:12" s="84" customFormat="1" ht="7.5" customHeight="1" x14ac:dyDescent="0.25">
      <c r="A95" s="57"/>
      <c r="B95" s="100"/>
      <c r="C95" s="96"/>
      <c r="D95" s="96"/>
      <c r="E95" s="96"/>
      <c r="F95" s="96"/>
      <c r="G95" s="96"/>
      <c r="H95" s="96"/>
      <c r="I95" s="97"/>
      <c r="J95" s="98"/>
      <c r="K95" s="99"/>
      <c r="L95" s="57"/>
    </row>
    <row r="96" spans="1:12" s="84" customFormat="1" ht="21" customHeight="1" x14ac:dyDescent="0.25">
      <c r="A96" s="57"/>
      <c r="B96" s="122" t="s">
        <v>127</v>
      </c>
      <c r="C96" s="119"/>
      <c r="D96" s="119"/>
      <c r="E96" s="96"/>
      <c r="F96" s="96"/>
      <c r="G96" s="111" t="str">
        <f>""&amp;TEXT(I74,"#.##0,000")&amp;" Ct/kWh"</f>
        <v>0,000 Ct/kWh</v>
      </c>
      <c r="H96" s="96"/>
      <c r="I96" s="97"/>
      <c r="J96" s="98"/>
      <c r="K96" s="99"/>
      <c r="L96" s="57"/>
    </row>
    <row r="97" spans="1:12" s="84" customFormat="1" ht="21" customHeight="1" thickBot="1" x14ac:dyDescent="0.3">
      <c r="A97" s="57"/>
      <c r="B97" s="122" t="s">
        <v>128</v>
      </c>
      <c r="C97" s="119"/>
      <c r="D97" s="119"/>
      <c r="E97" s="96"/>
      <c r="F97" s="96"/>
      <c r="G97" s="112" t="str">
        <f>""&amp;J64*-0.05&amp;" Ct/kWh"</f>
        <v>0 Ct/kWh</v>
      </c>
      <c r="H97" s="96"/>
      <c r="I97" s="97"/>
      <c r="J97" s="98"/>
      <c r="K97" s="99"/>
      <c r="L97" s="57"/>
    </row>
    <row r="98" spans="1:12" s="84" customFormat="1" ht="21" customHeight="1" thickBot="1" x14ac:dyDescent="0.3">
      <c r="A98" s="57"/>
      <c r="B98" s="122" t="s">
        <v>129</v>
      </c>
      <c r="C98" s="119"/>
      <c r="D98" s="119"/>
      <c r="E98" s="96"/>
      <c r="F98" s="96"/>
      <c r="G98" s="113" t="str">
        <f>""&amp;TEXT(I74-0.05*J64,"#.##0,000")&amp;" Ct/kWh"</f>
        <v>0,000 Ct/kWh</v>
      </c>
      <c r="H98" s="96"/>
      <c r="I98" s="97"/>
      <c r="J98" s="98"/>
      <c r="K98" s="99"/>
      <c r="L98" s="57"/>
    </row>
    <row r="99" spans="1:12" s="84" customFormat="1" ht="11.25" customHeight="1" x14ac:dyDescent="0.25">
      <c r="A99" s="57"/>
      <c r="B99" s="122"/>
      <c r="C99" s="119"/>
      <c r="D99" s="119"/>
      <c r="E99" s="96"/>
      <c r="F99" s="96"/>
      <c r="G99" s="96"/>
      <c r="H99" s="96"/>
      <c r="I99" s="97"/>
      <c r="J99" s="98"/>
      <c r="K99" s="99"/>
      <c r="L99" s="57"/>
    </row>
    <row r="100" spans="1:12" s="84" customFormat="1" ht="21" customHeight="1" x14ac:dyDescent="0.25">
      <c r="A100" s="57"/>
      <c r="B100" s="122" t="s">
        <v>130</v>
      </c>
      <c r="C100" s="119"/>
      <c r="D100" s="119"/>
      <c r="E100" s="96"/>
      <c r="F100" s="96"/>
      <c r="G100" s="111" t="str">
        <f>""&amp;TEXT(I75,"#.##0,000")&amp;" Ct/kWh"</f>
        <v>0,000 Ct/kWh</v>
      </c>
      <c r="H100" s="96"/>
      <c r="I100" s="97"/>
      <c r="J100" s="98"/>
      <c r="K100" s="99"/>
      <c r="L100" s="57"/>
    </row>
    <row r="101" spans="1:12" s="84" customFormat="1" ht="21" customHeight="1" thickBot="1" x14ac:dyDescent="0.3">
      <c r="A101" s="57"/>
      <c r="B101" s="122" t="s">
        <v>128</v>
      </c>
      <c r="C101" s="119"/>
      <c r="D101" s="119"/>
      <c r="E101" s="96"/>
      <c r="F101" s="96"/>
      <c r="G101" s="112" t="str">
        <f>""&amp;J64*-0.05&amp;" Ct/kWh"</f>
        <v>0 Ct/kWh</v>
      </c>
      <c r="H101" s="96"/>
      <c r="I101" s="97"/>
      <c r="J101" s="98"/>
      <c r="K101" s="99"/>
      <c r="L101" s="57"/>
    </row>
    <row r="102" spans="1:12" s="84" customFormat="1" ht="21" customHeight="1" thickBot="1" x14ac:dyDescent="0.3">
      <c r="A102" s="57"/>
      <c r="B102" s="122" t="s">
        <v>131</v>
      </c>
      <c r="C102" s="119"/>
      <c r="D102" s="119"/>
      <c r="E102" s="96"/>
      <c r="F102" s="96"/>
      <c r="G102" s="113" t="str">
        <f>""&amp;TEXT(I75-0.05*J64,"#.##0,000")&amp;" Ct/kWh"</f>
        <v>0,000 Ct/kWh</v>
      </c>
      <c r="H102" s="96"/>
      <c r="I102" s="97"/>
      <c r="J102" s="98"/>
      <c r="K102" s="99"/>
      <c r="L102" s="57"/>
    </row>
    <row r="103" spans="1:12" s="84" customFormat="1" ht="21" customHeight="1" x14ac:dyDescent="0.25">
      <c r="A103" s="57"/>
      <c r="B103" s="119"/>
      <c r="C103" s="119"/>
      <c r="D103" s="119"/>
      <c r="E103" s="96"/>
      <c r="F103" s="96"/>
      <c r="G103" s="96"/>
      <c r="H103" s="96"/>
      <c r="I103" s="97"/>
      <c r="J103" s="98"/>
      <c r="K103" s="99"/>
      <c r="L103" s="57"/>
    </row>
    <row r="104" spans="1:12" s="132" customFormat="1" ht="21" customHeight="1" x14ac:dyDescent="0.25">
      <c r="A104" s="125"/>
      <c r="B104" s="126" t="s">
        <v>132</v>
      </c>
      <c r="C104" s="127"/>
      <c r="D104" s="127"/>
      <c r="E104" s="128"/>
      <c r="F104" s="128"/>
      <c r="G104" s="128"/>
      <c r="H104" s="128"/>
      <c r="I104" s="129"/>
      <c r="J104" s="130"/>
      <c r="K104" s="131"/>
      <c r="L104" s="125"/>
    </row>
    <row r="105" spans="1:12" s="84" customFormat="1" ht="21" customHeight="1" x14ac:dyDescent="0.25">
      <c r="A105" s="57"/>
      <c r="B105" s="123" t="s">
        <v>133</v>
      </c>
      <c r="C105" s="119"/>
      <c r="D105" s="119"/>
      <c r="E105" s="96"/>
      <c r="F105" s="96"/>
      <c r="G105" s="96"/>
      <c r="H105" s="194">
        <f>I91*((I90+(I74-0.05*J64))/100)</f>
        <v>126580.81842000001</v>
      </c>
      <c r="I105" s="194"/>
      <c r="J105" s="117" t="s">
        <v>117</v>
      </c>
      <c r="K105" s="99"/>
      <c r="L105" s="57"/>
    </row>
    <row r="106" spans="1:12" s="84" customFormat="1" ht="21" customHeight="1" x14ac:dyDescent="0.25">
      <c r="A106" s="57"/>
      <c r="B106" s="123" t="s">
        <v>134</v>
      </c>
      <c r="C106" s="119"/>
      <c r="D106" s="119"/>
      <c r="E106" s="96"/>
      <c r="F106" s="96"/>
      <c r="G106" s="96"/>
      <c r="H106" s="194">
        <f>I92*((I90+(I75-0.05*J64))/100)</f>
        <v>226244.943</v>
      </c>
      <c r="I106" s="194"/>
      <c r="J106" s="117" t="s">
        <v>117</v>
      </c>
      <c r="K106" s="99"/>
      <c r="L106" s="57"/>
    </row>
    <row r="107" spans="1:12" s="84" customFormat="1" ht="21" customHeight="1" x14ac:dyDescent="0.25">
      <c r="A107" s="57"/>
      <c r="B107" s="123" t="s">
        <v>135</v>
      </c>
      <c r="C107" s="119"/>
      <c r="D107" s="119"/>
      <c r="E107" s="96"/>
      <c r="F107" s="96"/>
      <c r="G107" s="96"/>
      <c r="H107" s="195">
        <f>I78</f>
        <v>0</v>
      </c>
      <c r="I107" s="195"/>
      <c r="J107" s="124" t="s">
        <v>117</v>
      </c>
      <c r="K107" s="99"/>
      <c r="L107" s="57"/>
    </row>
    <row r="108" spans="1:12" s="84" customFormat="1" ht="8.25" customHeight="1" thickBot="1" x14ac:dyDescent="0.3">
      <c r="A108" s="57"/>
      <c r="B108" s="119"/>
      <c r="C108" s="119"/>
      <c r="D108" s="119"/>
      <c r="E108" s="96"/>
      <c r="F108" s="96"/>
      <c r="G108" s="96"/>
      <c r="H108" s="96"/>
      <c r="I108" s="97"/>
      <c r="J108" s="98"/>
      <c r="K108" s="99"/>
      <c r="L108" s="57"/>
    </row>
    <row r="109" spans="1:12" s="139" customFormat="1" ht="30" customHeight="1" thickBot="1" x14ac:dyDescent="0.35">
      <c r="B109" s="140"/>
      <c r="C109" s="141"/>
      <c r="D109" s="141"/>
      <c r="E109" s="141"/>
      <c r="F109" s="142"/>
      <c r="G109" s="143" t="s">
        <v>132</v>
      </c>
      <c r="H109" s="184">
        <f>H107+H106+H105</f>
        <v>352825.76142</v>
      </c>
      <c r="I109" s="185"/>
      <c r="J109" s="144" t="s">
        <v>117</v>
      </c>
    </row>
    <row r="110" spans="1:12" s="60" customFormat="1" x14ac:dyDescent="0.25"/>
    <row r="117" spans="6:6" ht="17.25" hidden="1" x14ac:dyDescent="0.3">
      <c r="F117" s="118"/>
    </row>
    <row r="129" s="29" customFormat="1" ht="15.75" hidden="1" customHeight="1" x14ac:dyDescent="0.25"/>
  </sheetData>
  <sheetProtection algorithmName="SHA-512" hashValue="n5/KRPekBI+qLGLC8ne1NK6IUmBoMTMFu4N3xyjVk4fLgnbNGXx9KMbmK7SGtqS2RFWejXWd6nuJEWUQ7gRxOg==" saltValue="xh5+4PzWzcnukq7WwEAyCQ==" spinCount="100000" sheet="1" selectLockedCells="1"/>
  <protectedRanges>
    <protectedRange sqref="E57 E73" name="Bereich1_1_1"/>
  </protectedRanges>
  <mergeCells count="53">
    <mergeCell ref="C60:H60"/>
    <mergeCell ref="H105:I105"/>
    <mergeCell ref="H106:I106"/>
    <mergeCell ref="H107:I107"/>
    <mergeCell ref="B71:K71"/>
    <mergeCell ref="C62:H62"/>
    <mergeCell ref="H109:I109"/>
    <mergeCell ref="I73:J73"/>
    <mergeCell ref="I78:J78"/>
    <mergeCell ref="I79:J79"/>
    <mergeCell ref="C77:K77"/>
    <mergeCell ref="C78:H78"/>
    <mergeCell ref="C79:H79"/>
    <mergeCell ref="I74:J74"/>
    <mergeCell ref="I75:J75"/>
    <mergeCell ref="B73:H73"/>
    <mergeCell ref="C74:H74"/>
    <mergeCell ref="C75:H75"/>
    <mergeCell ref="B90:D90"/>
    <mergeCell ref="J57:K57"/>
    <mergeCell ref="F46:I46"/>
    <mergeCell ref="C47:E47"/>
    <mergeCell ref="C46:E46"/>
    <mergeCell ref="C50:E50"/>
    <mergeCell ref="F48:I48"/>
    <mergeCell ref="F47:I47"/>
    <mergeCell ref="C51:E51"/>
    <mergeCell ref="F51:I51"/>
    <mergeCell ref="F52:I52"/>
    <mergeCell ref="B57:H57"/>
    <mergeCell ref="C58:H58"/>
    <mergeCell ref="C59:H59"/>
    <mergeCell ref="C61:H61"/>
    <mergeCell ref="C20:D20"/>
    <mergeCell ref="E20:F20"/>
    <mergeCell ref="F50:I50"/>
    <mergeCell ref="C21:D21"/>
    <mergeCell ref="E21:F21"/>
    <mergeCell ref="C22:D22"/>
    <mergeCell ref="E22:F22"/>
    <mergeCell ref="C24:D24"/>
    <mergeCell ref="E24:F24"/>
    <mergeCell ref="G38:K38"/>
    <mergeCell ref="B38:C38"/>
    <mergeCell ref="G39:K39"/>
    <mergeCell ref="G40:K40"/>
    <mergeCell ref="G41:K41"/>
    <mergeCell ref="B2:I2"/>
    <mergeCell ref="B3:I3"/>
    <mergeCell ref="B4:L4"/>
    <mergeCell ref="D9:J9"/>
    <mergeCell ref="C19:D19"/>
    <mergeCell ref="E19:F19"/>
  </mergeCells>
  <conditionalFormatting sqref="E24:F24">
    <cfRule type="expression" dxfId="1" priority="6">
      <formula>$E$24&gt;=$H$19</formula>
    </cfRule>
  </conditionalFormatting>
  <conditionalFormatting sqref="D9:J9">
    <cfRule type="expression" dxfId="0" priority="4">
      <formula>AND($D$9&lt;&gt;"bitte eintragen",$D$9&lt;&gt;"")</formula>
    </cfRule>
  </conditionalFormatting>
  <dataValidations count="5">
    <dataValidation type="list" allowBlank="1" showInputMessage="1" showErrorMessage="1" error="Bitte über Drop-Down auswählen" sqref="C22:D22" xr:uid="{2907711C-005D-484B-84E4-28D2BC5083AE}">
      <formula1>$G$20:$G$22</formula1>
    </dataValidation>
    <dataValidation type="decimal" allowBlank="1" showInputMessage="1" showErrorMessage="1" error="Bitte nur (gerundete) (Dezimal-)Zahlen eingeben, z.B. &quot;350.000,00&quot;" sqref="E20:F22" xr:uid="{5E545DEE-BB01-41E4-B06B-C095B3AC0CA1}">
      <formula1>0</formula1>
      <formula2>10000000000</formula2>
    </dataValidation>
    <dataValidation type="list" allowBlank="1" showInputMessage="1" showErrorMessage="1" error="Es können nur die Werte &quot;Ja&quot; oder &quot;Nein&quot; eingegeben werden. Sie können dazu das Drop-Dwon-Auswahlfeld nutzen." sqref="I58:I62" xr:uid="{83C0F65A-35C8-41DF-88FF-90AA16D88D18}">
      <formula1>"Ja,Nein"</formula1>
    </dataValidation>
    <dataValidation type="decimal" allowBlank="1" showInputMessage="1" showErrorMessage="1" error="Es können nur die Werte &quot;Ja&quot; oder &quot;Nein&quot; eingegeben werden. Sie können dazu das Drop-Dwon-Auswahlfeld nutzen." sqref="I74:J75" xr:uid="{0CA30DB4-EC5C-4670-A303-4CCFF7CF0C4B}">
      <formula1>0</formula1>
      <formula2>100</formula2>
    </dataValidation>
    <dataValidation type="decimal" allowBlank="1" showInputMessage="1" showErrorMessage="1" error="Es können nur die Werte &quot;Ja&quot; oder &quot;Nein&quot; eingegeben werden. Sie können dazu das Drop-Dwon-Auswahlfeld nutzen." sqref="I78:J79" xr:uid="{0474FCA2-C64F-4A7A-8734-20A6FACF931A}">
      <formula1>0</formula1>
      <formula2>100000</formula2>
    </dataValidation>
  </dataValidations>
  <pageMargins left="0.7" right="0.7" top="0.78740157499999996" bottom="0.78740157499999996" header="0.3" footer="0.3"/>
  <pageSetup paperSize="9" scale="60" fitToHeight="0" orientation="portrait" r:id="rId1"/>
  <ignoredErrors>
    <ignoredError sqref="I89 I91:I9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51A15-52FC-42DF-B3CA-120E5869A7B1}">
  <dimension ref="A1:K84"/>
  <sheetViews>
    <sheetView showGridLines="0" workbookViewId="0">
      <selection activeCell="G13" sqref="G13"/>
    </sheetView>
  </sheetViews>
  <sheetFormatPr baseColWidth="10" defaultRowHeight="15.75" x14ac:dyDescent="0.25"/>
  <cols>
    <col min="1" max="1" width="6.25" style="1" customWidth="1"/>
    <col min="2" max="2" width="11" style="1"/>
    <col min="3" max="3" width="18.25" style="1" customWidth="1"/>
    <col min="4" max="4" width="25.875" style="1" customWidth="1"/>
    <col min="5" max="5" width="11" style="1"/>
    <col min="6" max="6" width="11.625" style="1" bestFit="1" customWidth="1"/>
    <col min="7" max="7" width="15.625" style="1" customWidth="1"/>
    <col min="8" max="8" width="7.25" style="1" customWidth="1"/>
    <col min="9" max="9" width="19.5" style="4" customWidth="1"/>
    <col min="10" max="10" width="107.25" style="1" customWidth="1"/>
    <col min="11" max="16384" width="11" style="1"/>
  </cols>
  <sheetData>
    <row r="1" spans="1:8" ht="39.75" customHeight="1" x14ac:dyDescent="0.25">
      <c r="A1" s="197" t="s">
        <v>53</v>
      </c>
      <c r="B1" s="197"/>
      <c r="C1" s="197"/>
      <c r="D1" s="197"/>
      <c r="E1" s="197"/>
      <c r="F1" s="197"/>
      <c r="G1" s="197"/>
      <c r="H1" s="197"/>
    </row>
    <row r="2" spans="1:8" ht="25.5" customHeight="1" x14ac:dyDescent="0.25">
      <c r="A2" s="197" t="s">
        <v>54</v>
      </c>
      <c r="B2" s="197"/>
      <c r="C2" s="197"/>
      <c r="D2" s="197"/>
      <c r="E2" s="197"/>
      <c r="F2" s="197"/>
      <c r="G2" s="197"/>
      <c r="H2" s="27"/>
    </row>
    <row r="3" spans="1:8" ht="17.25" customHeight="1" x14ac:dyDescent="0.25">
      <c r="A3" s="198" t="s">
        <v>55</v>
      </c>
      <c r="B3" s="198"/>
      <c r="C3" s="198"/>
      <c r="D3" s="198"/>
      <c r="E3" s="198"/>
      <c r="F3" s="198"/>
      <c r="G3" s="198"/>
      <c r="H3" s="27"/>
    </row>
    <row r="4" spans="1:8" ht="21.75" customHeight="1" x14ac:dyDescent="0.25">
      <c r="A4" s="205" t="s">
        <v>0</v>
      </c>
      <c r="B4" s="205"/>
      <c r="C4" s="206"/>
      <c r="D4" s="206"/>
      <c r="E4" s="206"/>
      <c r="F4" s="206"/>
      <c r="G4" s="206"/>
      <c r="H4" s="4"/>
    </row>
    <row r="5" spans="1:8" x14ac:dyDescent="0.25">
      <c r="A5" s="4"/>
      <c r="B5" s="4"/>
      <c r="C5" s="4"/>
      <c r="D5" s="4"/>
      <c r="E5" s="4"/>
      <c r="F5" s="4"/>
      <c r="G5" s="4"/>
      <c r="H5" s="4"/>
    </row>
    <row r="6" spans="1:8" ht="15.75" customHeight="1" x14ac:dyDescent="0.25">
      <c r="A6" s="217" t="s">
        <v>49</v>
      </c>
      <c r="B6" s="217"/>
      <c r="C6" s="217"/>
      <c r="D6" s="217"/>
      <c r="E6" s="217"/>
      <c r="F6" s="217"/>
      <c r="G6" s="217"/>
      <c r="H6" s="6"/>
    </row>
    <row r="7" spans="1:8" ht="25.5" customHeight="1" x14ac:dyDescent="0.25">
      <c r="A7" s="217"/>
      <c r="B7" s="217"/>
      <c r="C7" s="217"/>
      <c r="D7" s="217"/>
      <c r="E7" s="217"/>
      <c r="F7" s="217"/>
      <c r="G7" s="217"/>
      <c r="H7" s="6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205" t="s">
        <v>1</v>
      </c>
      <c r="B9" s="205"/>
      <c r="C9" s="205"/>
      <c r="D9" s="4"/>
      <c r="E9" s="4"/>
      <c r="F9" s="4"/>
      <c r="G9" s="4"/>
      <c r="H9" s="4"/>
    </row>
    <row r="10" spans="1:8" ht="6" customHeight="1" x14ac:dyDescent="0.25">
      <c r="A10" s="4"/>
      <c r="B10" s="4"/>
      <c r="C10" s="4"/>
      <c r="D10" s="4"/>
      <c r="E10" s="4"/>
      <c r="F10" s="4"/>
      <c r="G10" s="4"/>
      <c r="H10" s="4"/>
    </row>
    <row r="11" spans="1:8" x14ac:dyDescent="0.25">
      <c r="A11" s="4"/>
      <c r="B11" s="199" t="s">
        <v>2</v>
      </c>
      <c r="C11" s="200"/>
      <c r="D11" s="200"/>
      <c r="E11" s="7"/>
      <c r="F11" s="8"/>
      <c r="G11" s="9"/>
      <c r="H11" s="10"/>
    </row>
    <row r="12" spans="1:8" ht="6" customHeight="1" x14ac:dyDescent="0.25">
      <c r="A12" s="4"/>
      <c r="B12" s="11"/>
      <c r="C12" s="12"/>
      <c r="D12" s="12"/>
      <c r="E12" s="12"/>
      <c r="F12" s="12"/>
      <c r="G12" s="12"/>
      <c r="H12" s="13"/>
    </row>
    <row r="13" spans="1:8" ht="18.75" x14ac:dyDescent="0.35">
      <c r="A13" s="4"/>
      <c r="B13" s="203" t="s">
        <v>4</v>
      </c>
      <c r="C13" s="204"/>
      <c r="D13" s="5"/>
      <c r="E13" s="5"/>
      <c r="F13" s="5"/>
      <c r="G13" s="14"/>
      <c r="H13" s="15" t="s">
        <v>10</v>
      </c>
    </row>
    <row r="14" spans="1:8" ht="6" customHeight="1" x14ac:dyDescent="0.25">
      <c r="A14" s="4"/>
      <c r="B14" s="4"/>
      <c r="C14" s="4"/>
      <c r="D14" s="4"/>
      <c r="E14" s="4"/>
      <c r="F14" s="4"/>
      <c r="G14" s="4"/>
      <c r="H14" s="4"/>
    </row>
    <row r="15" spans="1:8" x14ac:dyDescent="0.25">
      <c r="A15" s="4"/>
      <c r="B15" s="199" t="s">
        <v>3</v>
      </c>
      <c r="C15" s="200"/>
      <c r="D15" s="200"/>
      <c r="E15" s="7"/>
      <c r="F15" s="9"/>
      <c r="G15" s="9"/>
      <c r="H15" s="10"/>
    </row>
    <row r="16" spans="1:8" ht="6" customHeight="1" x14ac:dyDescent="0.25">
      <c r="A16" s="4"/>
      <c r="B16" s="11"/>
      <c r="C16" s="12"/>
      <c r="D16" s="12"/>
      <c r="E16" s="12"/>
      <c r="F16" s="12"/>
      <c r="G16" s="12"/>
      <c r="H16" s="13"/>
    </row>
    <row r="17" spans="1:8" ht="18.75" x14ac:dyDescent="0.35">
      <c r="A17" s="4"/>
      <c r="B17" s="203" t="s">
        <v>4</v>
      </c>
      <c r="C17" s="204"/>
      <c r="D17" s="5"/>
      <c r="E17" s="5"/>
      <c r="F17" s="5"/>
      <c r="G17" s="14"/>
      <c r="H17" s="15" t="s">
        <v>10</v>
      </c>
    </row>
    <row r="18" spans="1:8" ht="6" customHeight="1" x14ac:dyDescent="0.25">
      <c r="A18" s="4"/>
      <c r="B18" s="4"/>
      <c r="C18" s="4"/>
      <c r="D18" s="4"/>
      <c r="E18" s="4"/>
      <c r="F18" s="4"/>
      <c r="G18" s="4"/>
      <c r="H18" s="4"/>
    </row>
    <row r="19" spans="1:8" x14ac:dyDescent="0.25">
      <c r="A19" s="4"/>
      <c r="B19" s="199" t="s">
        <v>5</v>
      </c>
      <c r="C19" s="200"/>
      <c r="D19" s="200"/>
      <c r="E19" s="9"/>
      <c r="F19" s="9"/>
      <c r="G19" s="9"/>
      <c r="H19" s="10"/>
    </row>
    <row r="20" spans="1:8" ht="6" customHeight="1" x14ac:dyDescent="0.25">
      <c r="A20" s="4"/>
      <c r="B20" s="11"/>
      <c r="C20" s="12"/>
      <c r="D20" s="12"/>
      <c r="E20" s="12"/>
      <c r="F20" s="12"/>
      <c r="G20" s="12"/>
      <c r="H20" s="13"/>
    </row>
    <row r="21" spans="1:8" x14ac:dyDescent="0.25">
      <c r="A21" s="4"/>
      <c r="B21" s="207" t="s">
        <v>6</v>
      </c>
      <c r="C21" s="208"/>
      <c r="D21" s="208"/>
      <c r="E21" s="12"/>
      <c r="F21" s="12"/>
      <c r="G21" s="12"/>
      <c r="H21" s="13"/>
    </row>
    <row r="22" spans="1:8" x14ac:dyDescent="0.25">
      <c r="A22" s="4"/>
      <c r="B22" s="211" t="s">
        <v>9</v>
      </c>
      <c r="C22" s="212"/>
      <c r="D22" s="212"/>
      <c r="E22" s="12"/>
      <c r="F22" s="12"/>
      <c r="G22" s="16"/>
      <c r="H22" s="13" t="s">
        <v>11</v>
      </c>
    </row>
    <row r="23" spans="1:8" ht="6" customHeight="1" x14ac:dyDescent="0.25">
      <c r="A23" s="4"/>
      <c r="B23" s="11"/>
      <c r="C23" s="12"/>
      <c r="D23" s="12"/>
      <c r="E23" s="12"/>
      <c r="F23" s="12"/>
      <c r="G23" s="12"/>
      <c r="H23" s="13"/>
    </row>
    <row r="24" spans="1:8" x14ac:dyDescent="0.25">
      <c r="A24" s="4"/>
      <c r="B24" s="207" t="s">
        <v>7</v>
      </c>
      <c r="C24" s="208"/>
      <c r="D24" s="208"/>
      <c r="E24" s="12"/>
      <c r="F24" s="12"/>
      <c r="G24" s="12"/>
      <c r="H24" s="13"/>
    </row>
    <row r="25" spans="1:8" x14ac:dyDescent="0.25">
      <c r="A25" s="4"/>
      <c r="B25" s="209" t="s">
        <v>8</v>
      </c>
      <c r="C25" s="210"/>
      <c r="D25" s="210"/>
      <c r="E25" s="5"/>
      <c r="F25" s="5"/>
      <c r="G25" s="14"/>
      <c r="H25" s="15" t="s">
        <v>12</v>
      </c>
    </row>
    <row r="26" spans="1:8" ht="6" customHeight="1" x14ac:dyDescent="0.25">
      <c r="A26" s="4"/>
      <c r="B26" s="4"/>
      <c r="C26" s="4"/>
      <c r="D26" s="4"/>
      <c r="E26" s="4"/>
      <c r="F26" s="4"/>
      <c r="G26" s="4"/>
      <c r="H26" s="4"/>
    </row>
    <row r="27" spans="1:8" x14ac:dyDescent="0.25">
      <c r="A27" s="199" t="s">
        <v>13</v>
      </c>
      <c r="B27" s="200"/>
      <c r="C27" s="200"/>
      <c r="D27" s="200"/>
      <c r="E27" s="9"/>
      <c r="F27" s="9"/>
      <c r="G27" s="9"/>
      <c r="H27" s="10"/>
    </row>
    <row r="28" spans="1:8" ht="15.75" customHeight="1" x14ac:dyDescent="0.25">
      <c r="A28" s="220" t="s">
        <v>14</v>
      </c>
      <c r="B28" s="221"/>
      <c r="C28" s="221"/>
      <c r="D28" s="221"/>
      <c r="E28" s="221"/>
      <c r="F28" s="12"/>
      <c r="G28" s="12"/>
      <c r="H28" s="13"/>
    </row>
    <row r="29" spans="1:8" x14ac:dyDescent="0.25">
      <c r="A29" s="220"/>
      <c r="B29" s="221"/>
      <c r="C29" s="221"/>
      <c r="D29" s="221"/>
      <c r="E29" s="221"/>
      <c r="F29" s="12"/>
      <c r="G29" s="12"/>
      <c r="H29" s="13"/>
    </row>
    <row r="30" spans="1:8" x14ac:dyDescent="0.25">
      <c r="A30" s="11"/>
      <c r="B30" s="12"/>
      <c r="C30" s="12"/>
      <c r="D30" s="12"/>
      <c r="E30" s="12"/>
      <c r="F30" s="12" t="s">
        <v>15</v>
      </c>
      <c r="G30" s="12" t="s">
        <v>16</v>
      </c>
      <c r="H30" s="13"/>
    </row>
    <row r="31" spans="1:8" x14ac:dyDescent="0.25">
      <c r="A31" s="11"/>
      <c r="B31" s="208" t="s">
        <v>45</v>
      </c>
      <c r="C31" s="208"/>
      <c r="D31" s="12"/>
      <c r="E31" s="12"/>
      <c r="F31" s="12">
        <f>D79</f>
        <v>76.62</v>
      </c>
      <c r="G31" s="12">
        <f>D80</f>
        <v>80.83</v>
      </c>
      <c r="H31" s="13" t="s">
        <v>17</v>
      </c>
    </row>
    <row r="32" spans="1:8" ht="6" customHeight="1" x14ac:dyDescent="0.25">
      <c r="A32" s="11"/>
      <c r="B32" s="12"/>
      <c r="C32" s="12"/>
      <c r="D32" s="12"/>
      <c r="E32" s="12"/>
      <c r="F32" s="12"/>
      <c r="G32" s="12"/>
      <c r="H32" s="13"/>
    </row>
    <row r="33" spans="1:8" x14ac:dyDescent="0.25">
      <c r="A33" s="11"/>
      <c r="B33" s="208" t="s">
        <v>18</v>
      </c>
      <c r="C33" s="208"/>
      <c r="D33" s="12"/>
      <c r="E33" s="12"/>
      <c r="F33" s="12"/>
      <c r="G33" s="12"/>
      <c r="H33" s="13"/>
    </row>
    <row r="34" spans="1:8" x14ac:dyDescent="0.25">
      <c r="A34" s="17"/>
      <c r="B34" s="204" t="str">
        <f>"2023:         BP = (0,8*"&amp;F31&amp;"+0,2*"&amp;G31&amp;")/10"</f>
        <v>2023:         BP = (0,8*76,62+0,2*80,83)/10</v>
      </c>
      <c r="C34" s="204"/>
      <c r="D34" s="204"/>
      <c r="E34" s="5"/>
      <c r="F34" s="5"/>
      <c r="G34" s="18">
        <f>(0.8*F31+0.2*G31)/10</f>
        <v>7.7462</v>
      </c>
      <c r="H34" s="15" t="s">
        <v>10</v>
      </c>
    </row>
    <row r="35" spans="1:8" ht="6" customHeight="1" x14ac:dyDescent="0.25">
      <c r="A35" s="4"/>
      <c r="B35" s="4"/>
      <c r="C35" s="4"/>
      <c r="D35" s="4"/>
      <c r="E35" s="4"/>
      <c r="F35" s="4"/>
      <c r="G35" s="4"/>
      <c r="H35" s="4"/>
    </row>
    <row r="36" spans="1:8" x14ac:dyDescent="0.25">
      <c r="A36" s="199" t="s">
        <v>19</v>
      </c>
      <c r="B36" s="200"/>
      <c r="C36" s="200"/>
      <c r="D36" s="200"/>
      <c r="E36" s="9"/>
      <c r="F36" s="19" t="s">
        <v>20</v>
      </c>
      <c r="G36" s="19" t="s">
        <v>21</v>
      </c>
      <c r="H36" s="10"/>
    </row>
    <row r="37" spans="1:8" ht="18.75" x14ac:dyDescent="0.35">
      <c r="A37" s="11"/>
      <c r="B37" s="208" t="s">
        <v>23</v>
      </c>
      <c r="C37" s="208"/>
      <c r="D37" s="12"/>
      <c r="E37" s="12"/>
      <c r="F37" s="20" t="e">
        <f>ROUND(IF(G13="","",SUM(G13,G34)),3)</f>
        <v>#VALUE!</v>
      </c>
      <c r="G37" s="20" t="e">
        <f>ROUND(IF(G17="","",SUM(G17,G34)),3)</f>
        <v>#VALUE!</v>
      </c>
      <c r="H37" s="13" t="s">
        <v>10</v>
      </c>
    </row>
    <row r="38" spans="1:8" ht="6" customHeight="1" x14ac:dyDescent="0.25">
      <c r="A38" s="11"/>
      <c r="B38" s="12"/>
      <c r="C38" s="12"/>
      <c r="D38" s="12"/>
      <c r="E38" s="12"/>
      <c r="F38" s="12"/>
      <c r="G38" s="12"/>
      <c r="H38" s="13"/>
    </row>
    <row r="39" spans="1:8" x14ac:dyDescent="0.25">
      <c r="A39" s="218" t="s">
        <v>22</v>
      </c>
      <c r="B39" s="219"/>
      <c r="C39" s="219"/>
      <c r="D39" s="219"/>
      <c r="E39" s="12"/>
      <c r="F39" s="12"/>
      <c r="G39" s="12"/>
      <c r="H39" s="13"/>
    </row>
    <row r="40" spans="1:8" x14ac:dyDescent="0.25">
      <c r="A40" s="11"/>
      <c r="B40" s="12" t="e">
        <f>"Energiepreis 2027 = "&amp;D77&amp;" kWh * "&amp;IF(F37="","_____",F37)&amp;" Ct/kWh + "&amp;D78&amp;" kWh * "&amp;IF(G37="","_____",G37)&amp;" Ct/kWh ="</f>
        <v>#VALUE!</v>
      </c>
      <c r="C40" s="12"/>
      <c r="D40" s="12"/>
      <c r="E40" s="12"/>
      <c r="F40" s="12"/>
      <c r="G40" s="21" t="e">
        <f>IF(F37&amp;G37="","",((SUM(D77*F37)+(D78*G37))/100))</f>
        <v>#VALUE!</v>
      </c>
      <c r="H40" s="13" t="s">
        <v>24</v>
      </c>
    </row>
    <row r="41" spans="1:8" ht="6" customHeight="1" x14ac:dyDescent="0.25">
      <c r="A41" s="11"/>
      <c r="B41" s="12"/>
      <c r="C41" s="12"/>
      <c r="D41" s="12"/>
      <c r="E41" s="12"/>
      <c r="F41" s="12"/>
      <c r="G41" s="12"/>
      <c r="H41" s="13"/>
    </row>
    <row r="42" spans="1:8" x14ac:dyDescent="0.25">
      <c r="A42" s="11"/>
      <c r="B42" s="208" t="s">
        <v>26</v>
      </c>
      <c r="C42" s="208"/>
      <c r="D42" s="208"/>
      <c r="E42" s="12"/>
      <c r="F42" s="12"/>
      <c r="G42" s="21">
        <f>G22</f>
        <v>0</v>
      </c>
      <c r="H42" s="13" t="s">
        <v>24</v>
      </c>
    </row>
    <row r="43" spans="1:8" ht="6" customHeight="1" x14ac:dyDescent="0.25">
      <c r="A43" s="11"/>
      <c r="B43" s="12"/>
      <c r="C43" s="12"/>
      <c r="D43" s="12"/>
      <c r="E43" s="12"/>
      <c r="F43" s="12"/>
      <c r="G43" s="12"/>
      <c r="H43" s="13"/>
    </row>
    <row r="44" spans="1:8" x14ac:dyDescent="0.25">
      <c r="A44" s="17"/>
      <c r="B44" s="216" t="s">
        <v>25</v>
      </c>
      <c r="C44" s="216"/>
      <c r="D44" s="216"/>
      <c r="E44" s="216"/>
      <c r="F44" s="5"/>
      <c r="G44" s="22" t="e">
        <f>SUM(G42,G40)</f>
        <v>#VALUE!</v>
      </c>
      <c r="H44" s="23" t="s">
        <v>24</v>
      </c>
    </row>
    <row r="45" spans="1:8" ht="6" customHeight="1" x14ac:dyDescent="0.25">
      <c r="A45" s="4"/>
      <c r="B45" s="4"/>
      <c r="C45" s="4"/>
      <c r="D45" s="4"/>
      <c r="E45" s="4"/>
      <c r="F45" s="4"/>
      <c r="G45" s="4"/>
      <c r="H45" s="4"/>
    </row>
    <row r="46" spans="1:8" ht="6" customHeight="1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199" t="s">
        <v>27</v>
      </c>
      <c r="B47" s="200"/>
      <c r="C47" s="200"/>
      <c r="D47" s="200"/>
      <c r="E47" s="9"/>
      <c r="F47" s="9"/>
      <c r="G47" s="9"/>
      <c r="H47" s="10"/>
    </row>
    <row r="48" spans="1:8" x14ac:dyDescent="0.25">
      <c r="A48" s="11"/>
      <c r="B48" s="12"/>
      <c r="C48" s="12"/>
      <c r="D48" s="12"/>
      <c r="E48" s="12"/>
      <c r="F48" s="12" t="s">
        <v>29</v>
      </c>
      <c r="G48" s="214" t="s">
        <v>37</v>
      </c>
      <c r="H48" s="215"/>
    </row>
    <row r="49" spans="1:8" x14ac:dyDescent="0.25">
      <c r="A49" s="11"/>
      <c r="B49" s="199" t="s">
        <v>32</v>
      </c>
      <c r="C49" s="200"/>
      <c r="D49" s="9"/>
      <c r="E49" s="9"/>
      <c r="F49" s="9"/>
      <c r="G49" s="9"/>
      <c r="H49" s="10"/>
    </row>
    <row r="50" spans="1:8" ht="30" customHeight="1" x14ac:dyDescent="0.25">
      <c r="A50" s="11"/>
      <c r="B50" s="201" t="s">
        <v>30</v>
      </c>
      <c r="C50" s="202"/>
      <c r="D50" s="202"/>
      <c r="E50" s="202"/>
      <c r="F50" s="5">
        <v>1</v>
      </c>
      <c r="G50" s="5"/>
      <c r="H50" s="25" t="s">
        <v>42</v>
      </c>
    </row>
    <row r="51" spans="1:8" ht="6" customHeight="1" x14ac:dyDescent="0.25">
      <c r="A51" s="11"/>
      <c r="B51" s="12"/>
      <c r="C51" s="12"/>
      <c r="D51" s="12"/>
      <c r="E51" s="12"/>
      <c r="F51" s="12"/>
      <c r="G51" s="12"/>
      <c r="H51" s="13"/>
    </row>
    <row r="52" spans="1:8" x14ac:dyDescent="0.25">
      <c r="A52" s="11"/>
      <c r="B52" s="199" t="s">
        <v>33</v>
      </c>
      <c r="C52" s="200"/>
      <c r="D52" s="9"/>
      <c r="E52" s="9"/>
      <c r="F52" s="9"/>
      <c r="G52" s="9"/>
      <c r="H52" s="10"/>
    </row>
    <row r="53" spans="1:8" ht="30" customHeight="1" x14ac:dyDescent="0.25">
      <c r="A53" s="11"/>
      <c r="B53" s="201" t="s">
        <v>31</v>
      </c>
      <c r="C53" s="202"/>
      <c r="D53" s="202"/>
      <c r="E53" s="202"/>
      <c r="F53" s="5">
        <v>1</v>
      </c>
      <c r="G53" s="5"/>
      <c r="H53" s="25" t="s">
        <v>42</v>
      </c>
    </row>
    <row r="54" spans="1:8" ht="6" customHeight="1" x14ac:dyDescent="0.25">
      <c r="A54" s="11"/>
      <c r="B54" s="12"/>
      <c r="C54" s="12"/>
      <c r="D54" s="12"/>
      <c r="E54" s="12"/>
      <c r="F54" s="12"/>
      <c r="G54" s="12"/>
      <c r="H54" s="13"/>
    </row>
    <row r="55" spans="1:8" x14ac:dyDescent="0.25">
      <c r="A55" s="11"/>
      <c r="B55" s="199" t="s">
        <v>34</v>
      </c>
      <c r="C55" s="200"/>
      <c r="D55" s="9"/>
      <c r="E55" s="9"/>
      <c r="F55" s="9"/>
      <c r="G55" s="9"/>
      <c r="H55" s="10"/>
    </row>
    <row r="56" spans="1:8" ht="30" customHeight="1" x14ac:dyDescent="0.25">
      <c r="A56" s="11"/>
      <c r="B56" s="201" t="s">
        <v>36</v>
      </c>
      <c r="C56" s="202"/>
      <c r="D56" s="202"/>
      <c r="E56" s="202"/>
      <c r="F56" s="5">
        <v>3</v>
      </c>
      <c r="G56" s="5"/>
      <c r="H56" s="25" t="s">
        <v>42</v>
      </c>
    </row>
    <row r="57" spans="1:8" ht="6" customHeight="1" x14ac:dyDescent="0.25">
      <c r="A57" s="11"/>
      <c r="B57" s="12"/>
      <c r="C57" s="12"/>
      <c r="D57" s="12"/>
      <c r="E57" s="12"/>
      <c r="F57" s="12"/>
      <c r="G57" s="12"/>
      <c r="H57" s="13"/>
    </row>
    <row r="58" spans="1:8" x14ac:dyDescent="0.25">
      <c r="A58" s="11"/>
      <c r="B58" s="199" t="s">
        <v>35</v>
      </c>
      <c r="C58" s="200"/>
      <c r="D58" s="9"/>
      <c r="E58" s="9"/>
      <c r="F58" s="9"/>
      <c r="G58" s="9"/>
      <c r="H58" s="10"/>
    </row>
    <row r="59" spans="1:8" ht="30" customHeight="1" x14ac:dyDescent="0.25">
      <c r="A59" s="11"/>
      <c r="B59" s="201" t="s">
        <v>28</v>
      </c>
      <c r="C59" s="202"/>
      <c r="D59" s="202"/>
      <c r="E59" s="202"/>
      <c r="F59" s="5">
        <v>1</v>
      </c>
      <c r="G59" s="5"/>
      <c r="H59" s="25" t="s">
        <v>42</v>
      </c>
    </row>
    <row r="60" spans="1:8" ht="6" customHeight="1" x14ac:dyDescent="0.25">
      <c r="A60" s="11"/>
      <c r="B60" s="24"/>
      <c r="C60" s="24"/>
      <c r="D60" s="24"/>
      <c r="E60" s="24"/>
      <c r="F60" s="12"/>
      <c r="G60" s="12"/>
      <c r="H60" s="13"/>
    </row>
    <row r="61" spans="1:8" x14ac:dyDescent="0.25">
      <c r="A61" s="11"/>
      <c r="B61" s="199" t="s">
        <v>56</v>
      </c>
      <c r="C61" s="200"/>
      <c r="D61" s="9"/>
      <c r="E61" s="9"/>
      <c r="F61" s="9"/>
      <c r="G61" s="9"/>
      <c r="H61" s="10"/>
    </row>
    <row r="62" spans="1:8" ht="30" customHeight="1" x14ac:dyDescent="0.25">
      <c r="A62" s="11"/>
      <c r="B62" s="201" t="s">
        <v>57</v>
      </c>
      <c r="C62" s="202"/>
      <c r="D62" s="202"/>
      <c r="E62" s="202"/>
      <c r="F62" s="5">
        <v>1</v>
      </c>
      <c r="G62" s="5"/>
      <c r="H62" s="25" t="s">
        <v>42</v>
      </c>
    </row>
    <row r="63" spans="1:8" ht="6" customHeight="1" x14ac:dyDescent="0.25">
      <c r="A63" s="11"/>
      <c r="B63" s="12"/>
      <c r="C63" s="12"/>
      <c r="D63" s="12"/>
      <c r="E63" s="12"/>
      <c r="F63" s="12"/>
      <c r="G63" s="12"/>
      <c r="H63" s="13"/>
    </row>
    <row r="64" spans="1:8" ht="6" customHeight="1" x14ac:dyDescent="0.25">
      <c r="A64" s="11"/>
      <c r="B64" s="12"/>
      <c r="C64" s="12"/>
      <c r="D64" s="12"/>
      <c r="E64" s="12"/>
      <c r="F64" s="12"/>
      <c r="G64" s="12"/>
      <c r="H64" s="13"/>
    </row>
    <row r="65" spans="1:11" x14ac:dyDescent="0.25">
      <c r="A65" s="17"/>
      <c r="B65" s="216" t="s">
        <v>48</v>
      </c>
      <c r="C65" s="216"/>
      <c r="D65" s="216"/>
      <c r="E65" s="216"/>
      <c r="F65" s="5"/>
      <c r="G65" s="22" t="e">
        <f>(G42+IF(F37&amp;G37="","",((SUM(D77*D83)+(D78*D84))/100)))</f>
        <v>#VALUE!</v>
      </c>
      <c r="H65" s="23" t="s">
        <v>24</v>
      </c>
    </row>
    <row r="75" spans="1:11" ht="16.5" thickBot="1" x14ac:dyDescent="0.3">
      <c r="A75" s="2"/>
      <c r="B75" s="2" t="s">
        <v>38</v>
      </c>
      <c r="C75" s="2"/>
      <c r="D75" s="2"/>
      <c r="E75" s="2"/>
      <c r="F75" s="2"/>
      <c r="G75" s="2"/>
      <c r="H75" s="2"/>
      <c r="I75" s="26"/>
      <c r="J75" s="2"/>
      <c r="K75" s="2"/>
    </row>
    <row r="76" spans="1:11" x14ac:dyDescent="0.25">
      <c r="H76" s="1" t="s">
        <v>46</v>
      </c>
    </row>
    <row r="77" spans="1:11" x14ac:dyDescent="0.25">
      <c r="B77" s="1" t="s">
        <v>39</v>
      </c>
      <c r="D77" s="3">
        <v>1629726</v>
      </c>
      <c r="E77" s="1" t="s">
        <v>41</v>
      </c>
      <c r="H77" s="1" t="s">
        <v>42</v>
      </c>
    </row>
    <row r="78" spans="1:11" x14ac:dyDescent="0.25">
      <c r="B78" s="1" t="s">
        <v>40</v>
      </c>
      <c r="D78" s="3">
        <v>2912900</v>
      </c>
      <c r="E78" s="1" t="s">
        <v>41</v>
      </c>
    </row>
    <row r="79" spans="1:11" x14ac:dyDescent="0.25">
      <c r="B79" s="1" t="s">
        <v>43</v>
      </c>
      <c r="D79" s="1">
        <v>76.62</v>
      </c>
      <c r="E79" s="1" t="s">
        <v>17</v>
      </c>
    </row>
    <row r="80" spans="1:11" x14ac:dyDescent="0.25">
      <c r="B80" s="1" t="s">
        <v>44</v>
      </c>
      <c r="D80" s="1">
        <v>80.83</v>
      </c>
      <c r="E80" s="1" t="s">
        <v>17</v>
      </c>
    </row>
    <row r="81" spans="2:5" x14ac:dyDescent="0.25">
      <c r="B81" s="1" t="s">
        <v>47</v>
      </c>
      <c r="D81" s="1">
        <v>0.05</v>
      </c>
      <c r="E81" s="1" t="s">
        <v>10</v>
      </c>
    </row>
    <row r="82" spans="2:5" ht="28.5" customHeight="1" x14ac:dyDescent="0.25">
      <c r="B82" s="213" t="s">
        <v>52</v>
      </c>
      <c r="C82" s="213"/>
      <c r="D82" s="136">
        <f>ROUND(G34-(IF(H50="x",F50*D81,0)+IF(H53="x",F53*D81,0)+IF(H56="x",F56*D81,0)+IF(H59="x",F59*D81,0)+IF(H62="x",F62*D81,0)),3)</f>
        <v>7.3959999999999999</v>
      </c>
      <c r="E82" s="1" t="s">
        <v>10</v>
      </c>
    </row>
    <row r="83" spans="2:5" x14ac:dyDescent="0.25">
      <c r="B83" s="1" t="s">
        <v>50</v>
      </c>
      <c r="D83" s="136">
        <f>D82+G13</f>
        <v>7.3959999999999999</v>
      </c>
      <c r="E83" s="1" t="s">
        <v>10</v>
      </c>
    </row>
    <row r="84" spans="2:5" x14ac:dyDescent="0.25">
      <c r="B84" s="1" t="s">
        <v>51</v>
      </c>
      <c r="D84" s="136">
        <f>D82+G17</f>
        <v>7.3959999999999999</v>
      </c>
      <c r="E84" s="1" t="s">
        <v>10</v>
      </c>
    </row>
  </sheetData>
  <sheetProtection selectLockedCells="1"/>
  <protectedRanges>
    <protectedRange algorithmName="SHA-512" hashValue="vGPkU8qKdQjQBTH4ndlJgcr1URepxpqGdBUiKnLVjtfvTXJKe/KCXhxadeb6BwIeidtDkAfjQzhZEflAS4pxNg==" saltValue="DFtrqnkc76jV2GbiD7HUQg==" spinCount="100000" sqref="H59 H56 H53 H50 G25 G22 G17 G13 C4" name="Ausfüllbare Zellen"/>
  </protectedRanges>
  <mergeCells count="40">
    <mergeCell ref="A36:D36"/>
    <mergeCell ref="A39:D39"/>
    <mergeCell ref="B37:C37"/>
    <mergeCell ref="A27:D27"/>
    <mergeCell ref="A28:E29"/>
    <mergeCell ref="B31:C31"/>
    <mergeCell ref="B33:C33"/>
    <mergeCell ref="B34:D34"/>
    <mergeCell ref="B82:C82"/>
    <mergeCell ref="G48:H48"/>
    <mergeCell ref="B65:E65"/>
    <mergeCell ref="A6:G7"/>
    <mergeCell ref="B44:E44"/>
    <mergeCell ref="B42:D42"/>
    <mergeCell ref="A47:D47"/>
    <mergeCell ref="B50:E50"/>
    <mergeCell ref="B53:E53"/>
    <mergeCell ref="B56:E56"/>
    <mergeCell ref="B59:E59"/>
    <mergeCell ref="B49:C49"/>
    <mergeCell ref="B52:C52"/>
    <mergeCell ref="B55:C55"/>
    <mergeCell ref="B58:C58"/>
    <mergeCell ref="A9:C9"/>
    <mergeCell ref="A1:H1"/>
    <mergeCell ref="A2:G2"/>
    <mergeCell ref="A3:G3"/>
    <mergeCell ref="B61:C61"/>
    <mergeCell ref="B62:E62"/>
    <mergeCell ref="B11:D11"/>
    <mergeCell ref="B13:C13"/>
    <mergeCell ref="A4:B4"/>
    <mergeCell ref="C4:G4"/>
    <mergeCell ref="B17:C17"/>
    <mergeCell ref="B19:D19"/>
    <mergeCell ref="B15:D15"/>
    <mergeCell ref="B21:D21"/>
    <mergeCell ref="B24:D24"/>
    <mergeCell ref="B25:D25"/>
    <mergeCell ref="B22:D22"/>
  </mergeCells>
  <dataValidations count="2">
    <dataValidation type="list" allowBlank="1" showInputMessage="1" showErrorMessage="1" sqref="H50 H53 H56 H59" xr:uid="{5D6DB924-74CB-4F85-8E69-51545B0FA665}">
      <formula1>$H$77</formula1>
    </dataValidation>
    <dataValidation type="list" allowBlank="1" showInputMessage="1" showErrorMessage="1" sqref="H62" xr:uid="{9834D0B6-B66C-42B7-AEA5-1F07F25CF12B}">
      <formula1>H77</formula1>
    </dataValidation>
  </dataValidations>
  <pageMargins left="0.25" right="0.25" top="0.75" bottom="0.75" header="0.3" footer="0.3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LB Anlage 1</vt:lpstr>
      <vt:lpstr>alt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2026-02-17T13:02:05Z</dcterms:created>
  <dcterms:modified xsi:type="dcterms:W3CDTF">2026-05-15T09:38:59Z</dcterms:modified>
</cp:coreProperties>
</file>